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ie Shanlian\Documents\BEAL COLLEGE\HM 306\"/>
    </mc:Choice>
  </mc:AlternateContent>
  <xr:revisionPtr revIDLastSave="0" documentId="8_{F62B1E95-1AD4-4874-B928-90AD48011CC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" r:id="rId1"/>
    <sheet name="Data Dictiona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2" i="1"/>
</calcChain>
</file>

<file path=xl/sharedStrings.xml><?xml version="1.0" encoding="utf-8"?>
<sst xmlns="http://schemas.openxmlformats.org/spreadsheetml/2006/main" count="875" uniqueCount="85">
  <si>
    <t>LOS</t>
  </si>
  <si>
    <t>Age</t>
  </si>
  <si>
    <t>Sex</t>
  </si>
  <si>
    <t>AmtReim</t>
  </si>
  <si>
    <t>TotAccomChg</t>
  </si>
  <si>
    <t>TotDeptChg</t>
  </si>
  <si>
    <t>NumDxCodes</t>
  </si>
  <si>
    <t>admsrc</t>
  </si>
  <si>
    <t>dischdest</t>
  </si>
  <si>
    <t>drgcode</t>
  </si>
  <si>
    <t>06</t>
  </si>
  <si>
    <t>291</t>
  </si>
  <si>
    <t>01</t>
  </si>
  <si>
    <t>293</t>
  </si>
  <si>
    <t>292</t>
  </si>
  <si>
    <t>62</t>
  </si>
  <si>
    <t>03</t>
  </si>
  <si>
    <t>20</t>
  </si>
  <si>
    <t>63</t>
  </si>
  <si>
    <t>07</t>
  </si>
  <si>
    <t>50</t>
  </si>
  <si>
    <t>65</t>
  </si>
  <si>
    <t>51</t>
  </si>
  <si>
    <t>05</t>
  </si>
  <si>
    <t>Data Element</t>
  </si>
  <si>
    <t>Definition</t>
  </si>
  <si>
    <t>Length of Stay</t>
  </si>
  <si>
    <t>Patient Age Category</t>
  </si>
  <si>
    <t>Patient Gender</t>
  </si>
  <si>
    <t>Amount Paid by Medicare</t>
  </si>
  <si>
    <t>Total Accomodation Charges</t>
  </si>
  <si>
    <t>Total Departmental Charges</t>
  </si>
  <si>
    <t>Number of Diagnosis Codes on Claim</t>
  </si>
  <si>
    <t>Admission Source</t>
  </si>
  <si>
    <t>Discharge Destination</t>
  </si>
  <si>
    <t>MS-DRG Code</t>
  </si>
  <si>
    <t>Values</t>
  </si>
  <si>
    <t>Patient ID</t>
  </si>
  <si>
    <t>Patient ID Number</t>
  </si>
  <si>
    <t>TotChg</t>
  </si>
  <si>
    <t>Note: This is a beginning point for the data dictionary assignment</t>
  </si>
  <si>
    <t>02</t>
  </si>
  <si>
    <t>04</t>
  </si>
  <si>
    <t>08</t>
  </si>
  <si>
    <t>09</t>
  </si>
  <si>
    <t>30</t>
  </si>
  <si>
    <t>40</t>
  </si>
  <si>
    <t>41</t>
  </si>
  <si>
    <t>42</t>
  </si>
  <si>
    <t>43</t>
  </si>
  <si>
    <t>61</t>
  </si>
  <si>
    <t>64</t>
  </si>
  <si>
    <t>66</t>
  </si>
  <si>
    <t>71</t>
  </si>
  <si>
    <t>72</t>
  </si>
  <si>
    <t>Data Type</t>
  </si>
  <si>
    <t>unknown</t>
  </si>
  <si>
    <t>male</t>
  </si>
  <si>
    <t>female</t>
  </si>
  <si>
    <t>Discharged to home/self care (routine charge).</t>
  </si>
  <si>
    <t>Discharged/transferred to other short term general hospital for inpatient care.</t>
  </si>
  <si>
    <t>Discharged/transferred to skilled nursing facility (SNF)</t>
  </si>
  <si>
    <t>Discharged/transferred to intermediate care facility</t>
  </si>
  <si>
    <t>Discharged/transferred to another type of institution</t>
  </si>
  <si>
    <t>Discharged/transferred to home care</t>
  </si>
  <si>
    <t>Left against medical advice or discontinued care.</t>
  </si>
  <si>
    <t>Discharged/transferred to home under care of a home IV drug therapy</t>
  </si>
  <si>
    <t>Admitted as an inpatient to this hospital</t>
  </si>
  <si>
    <t>Expired</t>
  </si>
  <si>
    <t>Still patient.</t>
  </si>
  <si>
    <t>Expired at home (hospice claims only).</t>
  </si>
  <si>
    <t>Expired in a medical facility</t>
  </si>
  <si>
    <t>Expired - place unknown (Hospice claims only)</t>
  </si>
  <si>
    <t>Discharged/transferred to a federal hospital</t>
  </si>
  <si>
    <t>Hospice - home (eff. 10/96)</t>
  </si>
  <si>
    <t>Hospice - medical facility (eff. 10/96)</t>
  </si>
  <si>
    <t>Discharged/transferred within this institution</t>
  </si>
  <si>
    <t>Discharged/transferred to an inpatient rehabilitation facility</t>
  </si>
  <si>
    <t>Discharged/transferred to a long term care hospital</t>
  </si>
  <si>
    <t>Discharged/transferred to a nursing facility</t>
  </si>
  <si>
    <t>Discharged/transferred to a psychiatric hospital</t>
  </si>
  <si>
    <t>Discharged/transferred to a Critical Access Hospital (CAH)</t>
  </si>
  <si>
    <t>Discharged/transferred/referred to another institution</t>
  </si>
  <si>
    <t>Discharged/transferred/referred to this institution for outpatient services</t>
  </si>
  <si>
    <t>Gender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</si>
</sst>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1" fillId="0" borderId="2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1" fillId="2" borderId="4" xfId="1" applyFont="1" applyFill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1"/>
  <sheetViews>
    <sheetView tabSelected="1" topLeftCell="A9" workbookViewId="0">
      <selection activeCell="P21" sqref="P21"/>
    </sheetView>
  </sheetViews>
  <sheetFormatPr defaultRowHeight="15" x14ac:dyDescent="0.25"/>
  <cols>
    <col min="5" max="5" width="9.28515625" bestFit="1" customWidth="1"/>
    <col min="6" max="6" width="13.140625" bestFit="1" customWidth="1"/>
    <col min="7" max="7" width="11.42578125" bestFit="1" customWidth="1"/>
    <col min="8" max="8" width="11.42578125" customWidth="1"/>
    <col min="9" max="9" width="13.140625" bestFit="1" customWidth="1"/>
    <col min="13" max="13" width="18.42578125" bestFit="1" customWidth="1"/>
    <col min="14" max="14" width="55.5703125" bestFit="1" customWidth="1"/>
  </cols>
  <sheetData>
    <row r="1" spans="1:14" x14ac:dyDescent="0.25">
      <c r="A1" s="1" t="s">
        <v>37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39</v>
      </c>
      <c r="I1" s="1" t="s">
        <v>6</v>
      </c>
      <c r="J1" s="1" t="s">
        <v>7</v>
      </c>
      <c r="K1" s="1" t="s">
        <v>8</v>
      </c>
      <c r="L1" s="1" t="s">
        <v>9</v>
      </c>
      <c r="M1" s="9" t="s">
        <v>84</v>
      </c>
      <c r="N1" s="9" t="s">
        <v>34</v>
      </c>
    </row>
    <row r="2" spans="1:14" x14ac:dyDescent="0.25">
      <c r="A2" s="2">
        <v>1</v>
      </c>
      <c r="B2" s="3">
        <v>8</v>
      </c>
      <c r="C2" s="5">
        <v>4</v>
      </c>
      <c r="D2" s="5">
        <v>1</v>
      </c>
      <c r="E2" s="3">
        <v>10372</v>
      </c>
      <c r="F2" s="3">
        <v>19632</v>
      </c>
      <c r="G2" s="3">
        <v>8144</v>
      </c>
      <c r="H2" s="3">
        <v>27776</v>
      </c>
      <c r="I2" s="3">
        <v>9</v>
      </c>
      <c r="J2" s="5">
        <v>4</v>
      </c>
      <c r="K2" s="2" t="s">
        <v>10</v>
      </c>
      <c r="L2" s="2" t="s">
        <v>11</v>
      </c>
      <c r="M2" t="str">
        <f>VLOOKUP(D2,'Data Dictionary'!$C$7:$D$9,2,FALSE)</f>
        <v>male</v>
      </c>
      <c r="N2" t="str">
        <f>VLOOKUP(K2,'Data Dictionary'!$C$16:$D$40,2,FALSE)</f>
        <v>Discharged/transferred to home care</v>
      </c>
    </row>
    <row r="3" spans="1:14" x14ac:dyDescent="0.25">
      <c r="A3" s="2">
        <v>2</v>
      </c>
      <c r="B3" s="3">
        <v>5</v>
      </c>
      <c r="C3" s="5">
        <v>4</v>
      </c>
      <c r="D3" s="5">
        <v>2</v>
      </c>
      <c r="E3" s="3">
        <v>10306</v>
      </c>
      <c r="F3" s="3">
        <v>12270</v>
      </c>
      <c r="G3" s="3">
        <v>23259</v>
      </c>
      <c r="H3" s="3">
        <v>35529</v>
      </c>
      <c r="I3" s="3">
        <v>9</v>
      </c>
      <c r="J3" s="5">
        <v>1</v>
      </c>
      <c r="K3" s="2" t="s">
        <v>12</v>
      </c>
      <c r="L3" s="2" t="s">
        <v>11</v>
      </c>
      <c r="M3" t="str">
        <f>VLOOKUP(D3,'Data Dictionary'!$C$7:$D$9,2,FALSE)</f>
        <v>female</v>
      </c>
      <c r="N3" t="str">
        <f>VLOOKUP(K3,'Data Dictionary'!$C$16:$D$40,2,FALSE)</f>
        <v>Discharged to home/self care (routine charge).</v>
      </c>
    </row>
    <row r="4" spans="1:14" x14ac:dyDescent="0.25">
      <c r="A4" s="2">
        <v>3</v>
      </c>
      <c r="B4" s="3">
        <v>2</v>
      </c>
      <c r="C4" s="5">
        <v>4</v>
      </c>
      <c r="D4" s="5">
        <v>2</v>
      </c>
      <c r="E4" s="3">
        <v>10306</v>
      </c>
      <c r="F4" s="3">
        <v>4908</v>
      </c>
      <c r="G4" s="3">
        <v>12834</v>
      </c>
      <c r="H4" s="3">
        <v>17742</v>
      </c>
      <c r="I4" s="3">
        <v>9</v>
      </c>
      <c r="J4" s="5">
        <v>1</v>
      </c>
      <c r="K4" s="2" t="s">
        <v>12</v>
      </c>
      <c r="L4" s="2" t="s">
        <v>11</v>
      </c>
      <c r="M4" t="str">
        <f>VLOOKUP(D4,'Data Dictionary'!$C$7:$D$9,2,FALSE)</f>
        <v>female</v>
      </c>
      <c r="N4" t="str">
        <f>VLOOKUP(K4,'Data Dictionary'!$C$16:$D$40,2,FALSE)</f>
        <v>Discharged to home/self care (routine charge).</v>
      </c>
    </row>
    <row r="5" spans="1:14" x14ac:dyDescent="0.25">
      <c r="A5" s="2">
        <v>4</v>
      </c>
      <c r="B5" s="3">
        <v>2</v>
      </c>
      <c r="C5" s="5">
        <v>5</v>
      </c>
      <c r="D5" s="5">
        <v>2</v>
      </c>
      <c r="E5" s="3">
        <v>10372</v>
      </c>
      <c r="F5" s="3">
        <v>4908</v>
      </c>
      <c r="G5" s="3">
        <v>5459</v>
      </c>
      <c r="H5" s="3">
        <v>10367</v>
      </c>
      <c r="I5" s="3">
        <v>9</v>
      </c>
      <c r="J5" s="5">
        <v>7</v>
      </c>
      <c r="K5" s="2" t="s">
        <v>12</v>
      </c>
      <c r="L5" s="2" t="s">
        <v>11</v>
      </c>
      <c r="M5" t="str">
        <f>VLOOKUP(D5,'Data Dictionary'!$C$7:$D$9,2,FALSE)</f>
        <v>female</v>
      </c>
      <c r="N5" t="str">
        <f>VLOOKUP(K5,'Data Dictionary'!$C$16:$D$40,2,FALSE)</f>
        <v>Discharged to home/self care (routine charge).</v>
      </c>
    </row>
    <row r="6" spans="1:14" x14ac:dyDescent="0.25">
      <c r="A6" s="2">
        <v>5</v>
      </c>
      <c r="B6" s="3">
        <v>2</v>
      </c>
      <c r="C6" s="5">
        <v>3</v>
      </c>
      <c r="D6" s="5">
        <v>2</v>
      </c>
      <c r="E6" s="3">
        <v>6200</v>
      </c>
      <c r="F6" s="3">
        <v>4908</v>
      </c>
      <c r="G6" s="3">
        <v>8893</v>
      </c>
      <c r="H6" s="3">
        <v>13801</v>
      </c>
      <c r="I6" s="3">
        <v>7</v>
      </c>
      <c r="J6" s="5">
        <v>1</v>
      </c>
      <c r="K6" s="2" t="s">
        <v>12</v>
      </c>
      <c r="L6" s="2" t="s">
        <v>13</v>
      </c>
      <c r="M6" t="str">
        <f>VLOOKUP(D6,'Data Dictionary'!$C$7:$D$9,2,FALSE)</f>
        <v>female</v>
      </c>
      <c r="N6" t="str">
        <f>VLOOKUP(K6,'Data Dictionary'!$C$16:$D$40,2,FALSE)</f>
        <v>Discharged to home/self care (routine charge).</v>
      </c>
    </row>
    <row r="7" spans="1:14" x14ac:dyDescent="0.25">
      <c r="A7" s="2">
        <v>6</v>
      </c>
      <c r="B7" s="3">
        <v>5</v>
      </c>
      <c r="C7" s="5">
        <v>4</v>
      </c>
      <c r="D7" s="5">
        <v>1</v>
      </c>
      <c r="E7" s="3">
        <v>6186</v>
      </c>
      <c r="F7" s="3">
        <v>12270</v>
      </c>
      <c r="G7" s="3">
        <v>25758</v>
      </c>
      <c r="H7" s="3">
        <v>38028</v>
      </c>
      <c r="I7" s="3">
        <v>6</v>
      </c>
      <c r="J7" s="5">
        <v>7</v>
      </c>
      <c r="K7" s="2" t="s">
        <v>12</v>
      </c>
      <c r="L7" s="2" t="s">
        <v>13</v>
      </c>
      <c r="M7" t="str">
        <f>VLOOKUP(D7,'Data Dictionary'!$C$7:$D$9,2,FALSE)</f>
        <v>male</v>
      </c>
      <c r="N7" t="str">
        <f>VLOOKUP(K7,'Data Dictionary'!$C$16:$D$40,2,FALSE)</f>
        <v>Discharged to home/self care (routine charge).</v>
      </c>
    </row>
    <row r="8" spans="1:14" x14ac:dyDescent="0.25">
      <c r="A8" s="2">
        <v>7</v>
      </c>
      <c r="B8" s="3">
        <v>7</v>
      </c>
      <c r="C8" s="5">
        <v>6</v>
      </c>
      <c r="D8" s="5">
        <v>2</v>
      </c>
      <c r="E8" s="3">
        <v>10372</v>
      </c>
      <c r="F8" s="3">
        <v>18816</v>
      </c>
      <c r="G8" s="3">
        <v>14516</v>
      </c>
      <c r="H8" s="3">
        <v>33332</v>
      </c>
      <c r="I8" s="3">
        <v>9</v>
      </c>
      <c r="J8" s="5">
        <v>7</v>
      </c>
      <c r="K8" s="2" t="s">
        <v>10</v>
      </c>
      <c r="L8" s="2" t="s">
        <v>11</v>
      </c>
      <c r="M8" t="str">
        <f>VLOOKUP(D8,'Data Dictionary'!$C$7:$D$9,2,FALSE)</f>
        <v>female</v>
      </c>
      <c r="N8" t="str">
        <f>VLOOKUP(K8,'Data Dictionary'!$C$16:$D$40,2,FALSE)</f>
        <v>Discharged/transferred to home care</v>
      </c>
    </row>
    <row r="9" spans="1:14" x14ac:dyDescent="0.25">
      <c r="A9" s="2">
        <v>8</v>
      </c>
      <c r="B9" s="3">
        <v>6</v>
      </c>
      <c r="C9" s="5">
        <v>7</v>
      </c>
      <c r="D9" s="5">
        <v>2</v>
      </c>
      <c r="E9" s="3">
        <v>7224</v>
      </c>
      <c r="F9" s="3">
        <v>14724</v>
      </c>
      <c r="G9" s="3">
        <v>8105</v>
      </c>
      <c r="H9" s="3">
        <v>22829</v>
      </c>
      <c r="I9" s="3">
        <v>4</v>
      </c>
      <c r="J9" s="5">
        <v>1</v>
      </c>
      <c r="K9" s="2" t="s">
        <v>12</v>
      </c>
      <c r="L9" s="2" t="s">
        <v>13</v>
      </c>
      <c r="M9" t="str">
        <f>VLOOKUP(D9,'Data Dictionary'!$C$7:$D$9,2,FALSE)</f>
        <v>female</v>
      </c>
      <c r="N9" t="str">
        <f>VLOOKUP(K9,'Data Dictionary'!$C$16:$D$40,2,FALSE)</f>
        <v>Discharged to home/self care (routine charge).</v>
      </c>
    </row>
    <row r="10" spans="1:14" x14ac:dyDescent="0.25">
      <c r="A10" s="2">
        <v>9</v>
      </c>
      <c r="B10" s="3">
        <v>4</v>
      </c>
      <c r="C10" s="5">
        <v>7</v>
      </c>
      <c r="D10" s="5">
        <v>2</v>
      </c>
      <c r="E10" s="3">
        <v>6200</v>
      </c>
      <c r="F10" s="3">
        <v>9816</v>
      </c>
      <c r="G10" s="3">
        <v>22244</v>
      </c>
      <c r="H10" s="3">
        <v>32060</v>
      </c>
      <c r="I10" s="3">
        <v>9</v>
      </c>
      <c r="J10" s="5">
        <v>1</v>
      </c>
      <c r="K10" s="2" t="s">
        <v>10</v>
      </c>
      <c r="L10" s="2" t="s">
        <v>13</v>
      </c>
      <c r="M10" t="str">
        <f>VLOOKUP(D10,'Data Dictionary'!$C$7:$D$9,2,FALSE)</f>
        <v>female</v>
      </c>
      <c r="N10" t="str">
        <f>VLOOKUP(K10,'Data Dictionary'!$C$16:$D$40,2,FALSE)</f>
        <v>Discharged/transferred to home care</v>
      </c>
    </row>
    <row r="11" spans="1:14" x14ac:dyDescent="0.25">
      <c r="A11" s="2">
        <v>10</v>
      </c>
      <c r="B11" s="3">
        <v>8</v>
      </c>
      <c r="C11" s="5">
        <v>7</v>
      </c>
      <c r="D11" s="5">
        <v>1</v>
      </c>
      <c r="E11" s="3">
        <v>6200</v>
      </c>
      <c r="F11" s="3">
        <v>19632</v>
      </c>
      <c r="G11" s="3">
        <v>6506</v>
      </c>
      <c r="H11" s="3">
        <v>26138</v>
      </c>
      <c r="I11" s="3">
        <v>8</v>
      </c>
      <c r="J11" s="5">
        <v>4</v>
      </c>
      <c r="K11" s="2" t="s">
        <v>12</v>
      </c>
      <c r="L11" s="2" t="s">
        <v>13</v>
      </c>
      <c r="M11" t="str">
        <f>VLOOKUP(D11,'Data Dictionary'!$C$7:$D$9,2,FALSE)</f>
        <v>male</v>
      </c>
      <c r="N11" t="str">
        <f>VLOOKUP(K11,'Data Dictionary'!$C$16:$D$40,2,FALSE)</f>
        <v>Discharged to home/self care (routine charge).</v>
      </c>
    </row>
    <row r="12" spans="1:14" x14ac:dyDescent="0.25">
      <c r="A12" s="2">
        <v>11</v>
      </c>
      <c r="B12" s="3">
        <v>6</v>
      </c>
      <c r="C12" s="5">
        <v>9</v>
      </c>
      <c r="D12" s="5">
        <v>1</v>
      </c>
      <c r="E12" s="3">
        <v>7328</v>
      </c>
      <c r="F12" s="3">
        <v>14724</v>
      </c>
      <c r="G12" s="3">
        <v>9108</v>
      </c>
      <c r="H12" s="3">
        <v>23832</v>
      </c>
      <c r="I12" s="3">
        <v>9</v>
      </c>
      <c r="J12" s="5">
        <v>1</v>
      </c>
      <c r="K12" s="2" t="s">
        <v>10</v>
      </c>
      <c r="L12" s="2" t="s">
        <v>14</v>
      </c>
      <c r="M12" t="str">
        <f>VLOOKUP(D12,'Data Dictionary'!$C$7:$D$9,2,FALSE)</f>
        <v>male</v>
      </c>
      <c r="N12" t="str">
        <f>VLOOKUP(K12,'Data Dictionary'!$C$16:$D$40,2,FALSE)</f>
        <v>Discharged/transferred to home care</v>
      </c>
    </row>
    <row r="13" spans="1:14" x14ac:dyDescent="0.25">
      <c r="A13" s="2">
        <v>12</v>
      </c>
      <c r="B13" s="3">
        <v>7</v>
      </c>
      <c r="C13" s="5">
        <v>3</v>
      </c>
      <c r="D13" s="5">
        <v>2</v>
      </c>
      <c r="E13" s="3">
        <v>7307</v>
      </c>
      <c r="F13" s="3">
        <v>18816</v>
      </c>
      <c r="G13" s="3">
        <v>17622</v>
      </c>
      <c r="H13" s="3">
        <v>36438</v>
      </c>
      <c r="I13" s="3">
        <v>9</v>
      </c>
      <c r="J13" s="5">
        <v>1</v>
      </c>
      <c r="K13" s="2" t="s">
        <v>15</v>
      </c>
      <c r="L13" s="2" t="s">
        <v>14</v>
      </c>
      <c r="M13" t="str">
        <f>VLOOKUP(D13,'Data Dictionary'!$C$7:$D$9,2,FALSE)</f>
        <v>female</v>
      </c>
      <c r="N13" t="str">
        <f>VLOOKUP(K13,'Data Dictionary'!$C$16:$D$40,2,FALSE)</f>
        <v>Discharged/transferred to an inpatient rehabilitation facility</v>
      </c>
    </row>
    <row r="14" spans="1:14" x14ac:dyDescent="0.25">
      <c r="A14" s="2">
        <v>13</v>
      </c>
      <c r="B14" s="3">
        <v>8</v>
      </c>
      <c r="C14" s="5">
        <v>3</v>
      </c>
      <c r="D14" s="5">
        <v>1</v>
      </c>
      <c r="E14" s="3">
        <v>10372</v>
      </c>
      <c r="F14" s="3">
        <v>21816</v>
      </c>
      <c r="G14" s="3">
        <v>15152</v>
      </c>
      <c r="H14" s="3">
        <v>36968</v>
      </c>
      <c r="I14" s="3">
        <v>9</v>
      </c>
      <c r="J14" s="5">
        <v>7</v>
      </c>
      <c r="K14" s="2" t="s">
        <v>10</v>
      </c>
      <c r="L14" s="2" t="s">
        <v>11</v>
      </c>
      <c r="M14" t="str">
        <f>VLOOKUP(D14,'Data Dictionary'!$C$7:$D$9,2,FALSE)</f>
        <v>male</v>
      </c>
      <c r="N14" t="str">
        <f>VLOOKUP(K14,'Data Dictionary'!$C$16:$D$40,2,FALSE)</f>
        <v>Discharged/transferred to home care</v>
      </c>
    </row>
    <row r="15" spans="1:14" x14ac:dyDescent="0.25">
      <c r="A15" s="2">
        <v>14</v>
      </c>
      <c r="B15" s="3">
        <v>17</v>
      </c>
      <c r="C15" s="5">
        <v>4</v>
      </c>
      <c r="D15" s="5">
        <v>2</v>
      </c>
      <c r="E15" s="3">
        <v>10306</v>
      </c>
      <c r="F15" s="3">
        <v>59718</v>
      </c>
      <c r="G15" s="3">
        <v>39275</v>
      </c>
      <c r="H15" s="3">
        <v>98993</v>
      </c>
      <c r="I15" s="3">
        <v>9</v>
      </c>
      <c r="J15" s="5">
        <v>4</v>
      </c>
      <c r="K15" s="2" t="s">
        <v>10</v>
      </c>
      <c r="L15" s="2" t="s">
        <v>11</v>
      </c>
      <c r="M15" t="str">
        <f>VLOOKUP(D15,'Data Dictionary'!$C$7:$D$9,2,FALSE)</f>
        <v>female</v>
      </c>
      <c r="N15" t="str">
        <f>VLOOKUP(K15,'Data Dictionary'!$C$16:$D$40,2,FALSE)</f>
        <v>Discharged/transferred to home care</v>
      </c>
    </row>
    <row r="16" spans="1:14" x14ac:dyDescent="0.25">
      <c r="A16" s="2">
        <v>15</v>
      </c>
      <c r="B16" s="3">
        <v>3</v>
      </c>
      <c r="C16" s="5">
        <v>7</v>
      </c>
      <c r="D16" s="5">
        <v>1</v>
      </c>
      <c r="E16" s="3">
        <v>6200</v>
      </c>
      <c r="F16" s="3">
        <v>7362</v>
      </c>
      <c r="G16" s="3">
        <v>23293</v>
      </c>
      <c r="H16" s="3">
        <v>30655</v>
      </c>
      <c r="I16" s="3">
        <v>9</v>
      </c>
      <c r="J16" s="5">
        <v>7</v>
      </c>
      <c r="K16" s="2" t="s">
        <v>10</v>
      </c>
      <c r="L16" s="2" t="s">
        <v>13</v>
      </c>
      <c r="M16" t="str">
        <f>VLOOKUP(D16,'Data Dictionary'!$C$7:$D$9,2,FALSE)</f>
        <v>male</v>
      </c>
      <c r="N16" t="str">
        <f>VLOOKUP(K16,'Data Dictionary'!$C$16:$D$40,2,FALSE)</f>
        <v>Discharged/transferred to home care</v>
      </c>
    </row>
    <row r="17" spans="1:14" x14ac:dyDescent="0.25">
      <c r="A17" s="2">
        <v>16</v>
      </c>
      <c r="B17" s="3">
        <v>6</v>
      </c>
      <c r="C17" s="5">
        <v>8</v>
      </c>
      <c r="D17" s="5">
        <v>2</v>
      </c>
      <c r="E17" s="3">
        <v>7328</v>
      </c>
      <c r="F17" s="3">
        <v>14724</v>
      </c>
      <c r="G17" s="3">
        <v>11008</v>
      </c>
      <c r="H17" s="3">
        <v>25732</v>
      </c>
      <c r="I17" s="3">
        <v>9</v>
      </c>
      <c r="J17" s="5">
        <v>1</v>
      </c>
      <c r="K17" s="2" t="s">
        <v>10</v>
      </c>
      <c r="L17" s="2" t="s">
        <v>14</v>
      </c>
      <c r="M17" t="str">
        <f>VLOOKUP(D17,'Data Dictionary'!$C$7:$D$9,2,FALSE)</f>
        <v>female</v>
      </c>
      <c r="N17" t="str">
        <f>VLOOKUP(K17,'Data Dictionary'!$C$16:$D$40,2,FALSE)</f>
        <v>Discharged/transferred to home care</v>
      </c>
    </row>
    <row r="18" spans="1:14" x14ac:dyDescent="0.25">
      <c r="A18" s="2">
        <v>17</v>
      </c>
      <c r="B18" s="3">
        <v>5</v>
      </c>
      <c r="C18" s="5">
        <v>8</v>
      </c>
      <c r="D18" s="5">
        <v>2</v>
      </c>
      <c r="E18" s="3">
        <v>7328</v>
      </c>
      <c r="F18" s="3">
        <v>12270</v>
      </c>
      <c r="G18" s="3">
        <v>7951</v>
      </c>
      <c r="H18" s="3">
        <v>20221</v>
      </c>
      <c r="I18" s="3">
        <v>9</v>
      </c>
      <c r="J18" s="5">
        <v>1</v>
      </c>
      <c r="K18" s="2" t="s">
        <v>10</v>
      </c>
      <c r="L18" s="2" t="s">
        <v>14</v>
      </c>
      <c r="M18" t="str">
        <f>VLOOKUP(D18,'Data Dictionary'!$C$7:$D$9,2,FALSE)</f>
        <v>female</v>
      </c>
      <c r="N18" t="str">
        <f>VLOOKUP(K18,'Data Dictionary'!$C$16:$D$40,2,FALSE)</f>
        <v>Discharged/transferred to home care</v>
      </c>
    </row>
    <row r="19" spans="1:14" x14ac:dyDescent="0.25">
      <c r="A19" s="2">
        <v>18</v>
      </c>
      <c r="B19" s="3">
        <v>3</v>
      </c>
      <c r="C19" s="5">
        <v>5</v>
      </c>
      <c r="D19" s="5">
        <v>1</v>
      </c>
      <c r="E19" s="3">
        <v>9604</v>
      </c>
      <c r="F19" s="3">
        <v>8181</v>
      </c>
      <c r="G19" s="3">
        <v>6400</v>
      </c>
      <c r="H19" s="3">
        <v>14581</v>
      </c>
      <c r="I19" s="3">
        <v>9</v>
      </c>
      <c r="J19" s="5">
        <v>1</v>
      </c>
      <c r="K19" s="2" t="s">
        <v>12</v>
      </c>
      <c r="L19" s="2" t="s">
        <v>11</v>
      </c>
      <c r="M19" t="str">
        <f>VLOOKUP(D19,'Data Dictionary'!$C$7:$D$9,2,FALSE)</f>
        <v>male</v>
      </c>
      <c r="N19" t="str">
        <f>VLOOKUP(K19,'Data Dictionary'!$C$16:$D$40,2,FALSE)</f>
        <v>Discharged to home/self care (routine charge).</v>
      </c>
    </row>
    <row r="20" spans="1:14" x14ac:dyDescent="0.25">
      <c r="A20" s="2">
        <v>19</v>
      </c>
      <c r="B20" s="3">
        <v>3</v>
      </c>
      <c r="C20" s="5">
        <v>3</v>
      </c>
      <c r="D20" s="5">
        <v>1</v>
      </c>
      <c r="E20" s="3">
        <v>7307</v>
      </c>
      <c r="F20" s="3">
        <v>7362</v>
      </c>
      <c r="G20" s="3">
        <v>15891</v>
      </c>
      <c r="H20" s="3">
        <v>23253</v>
      </c>
      <c r="I20" s="3">
        <v>9</v>
      </c>
      <c r="J20" s="5">
        <v>1</v>
      </c>
      <c r="K20" s="2" t="s">
        <v>12</v>
      </c>
      <c r="L20" s="2" t="s">
        <v>14</v>
      </c>
      <c r="M20" t="str">
        <f>VLOOKUP(D20,'Data Dictionary'!$C$7:$D$9,2,FALSE)</f>
        <v>male</v>
      </c>
      <c r="N20" t="str">
        <f>VLOOKUP(K20,'Data Dictionary'!$C$16:$D$40,2,FALSE)</f>
        <v>Discharged to home/self care (routine charge).</v>
      </c>
    </row>
    <row r="21" spans="1:14" x14ac:dyDescent="0.25">
      <c r="A21" s="2">
        <v>20</v>
      </c>
      <c r="B21" s="3">
        <v>18</v>
      </c>
      <c r="C21" s="5">
        <v>8</v>
      </c>
      <c r="D21" s="5">
        <v>2</v>
      </c>
      <c r="E21" s="3">
        <v>9348</v>
      </c>
      <c r="F21" s="3">
        <v>44172</v>
      </c>
      <c r="G21" s="3">
        <v>44636</v>
      </c>
      <c r="H21" s="3">
        <v>88808</v>
      </c>
      <c r="I21" s="3">
        <v>9</v>
      </c>
      <c r="J21" s="5">
        <v>1</v>
      </c>
      <c r="K21" s="2" t="s">
        <v>15</v>
      </c>
      <c r="L21" s="2" t="s">
        <v>11</v>
      </c>
      <c r="M21" t="str">
        <f>VLOOKUP(D21,'Data Dictionary'!$C$7:$D$9,2,FALSE)</f>
        <v>female</v>
      </c>
      <c r="N21" t="str">
        <f>VLOOKUP(K21,'Data Dictionary'!$C$16:$D$40,2,FALSE)</f>
        <v>Discharged/transferred to an inpatient rehabilitation facility</v>
      </c>
    </row>
    <row r="22" spans="1:14" x14ac:dyDescent="0.25">
      <c r="A22" s="2">
        <v>21</v>
      </c>
      <c r="B22" s="3">
        <v>8</v>
      </c>
      <c r="C22" s="5">
        <v>4</v>
      </c>
      <c r="D22" s="5">
        <v>1</v>
      </c>
      <c r="E22" s="3">
        <v>10306</v>
      </c>
      <c r="F22" s="3">
        <v>22632</v>
      </c>
      <c r="G22" s="3">
        <v>16528</v>
      </c>
      <c r="H22" s="3">
        <v>39160</v>
      </c>
      <c r="I22" s="3">
        <v>9</v>
      </c>
      <c r="J22" s="5">
        <v>4</v>
      </c>
      <c r="K22" s="2" t="s">
        <v>15</v>
      </c>
      <c r="L22" s="2" t="s">
        <v>11</v>
      </c>
      <c r="M22" t="str">
        <f>VLOOKUP(D22,'Data Dictionary'!$C$7:$D$9,2,FALSE)</f>
        <v>male</v>
      </c>
      <c r="N22" t="str">
        <f>VLOOKUP(K22,'Data Dictionary'!$C$16:$D$40,2,FALSE)</f>
        <v>Discharged/transferred to an inpatient rehabilitation facility</v>
      </c>
    </row>
    <row r="23" spans="1:14" x14ac:dyDescent="0.25">
      <c r="A23" s="2">
        <v>22</v>
      </c>
      <c r="B23" s="3">
        <v>3</v>
      </c>
      <c r="C23" s="5">
        <v>9</v>
      </c>
      <c r="D23" s="5">
        <v>2</v>
      </c>
      <c r="E23" s="3">
        <v>7111</v>
      </c>
      <c r="F23" s="3">
        <v>7362</v>
      </c>
      <c r="G23" s="3">
        <v>7642</v>
      </c>
      <c r="H23" s="3">
        <v>15004</v>
      </c>
      <c r="I23" s="3">
        <v>9</v>
      </c>
      <c r="J23" s="5">
        <v>6</v>
      </c>
      <c r="K23" s="2" t="s">
        <v>16</v>
      </c>
      <c r="L23" s="2" t="s">
        <v>11</v>
      </c>
      <c r="M23" t="str">
        <f>VLOOKUP(D23,'Data Dictionary'!$C$7:$D$9,2,FALSE)</f>
        <v>female</v>
      </c>
      <c r="N23" t="str">
        <f>VLOOKUP(K23,'Data Dictionary'!$C$16:$D$40,2,FALSE)</f>
        <v>Discharged/transferred to skilled nursing facility (SNF)</v>
      </c>
    </row>
    <row r="24" spans="1:14" x14ac:dyDescent="0.25">
      <c r="A24" s="2">
        <v>23</v>
      </c>
      <c r="B24" s="3">
        <v>3</v>
      </c>
      <c r="C24" s="5">
        <v>5</v>
      </c>
      <c r="D24" s="5">
        <v>1</v>
      </c>
      <c r="E24" s="3">
        <v>8352</v>
      </c>
      <c r="F24" s="3">
        <v>7362</v>
      </c>
      <c r="G24" s="3">
        <v>21648</v>
      </c>
      <c r="H24" s="3">
        <v>29010</v>
      </c>
      <c r="I24" s="3">
        <v>9</v>
      </c>
      <c r="J24" s="5">
        <v>4</v>
      </c>
      <c r="K24" s="2" t="s">
        <v>12</v>
      </c>
      <c r="L24" s="2" t="s">
        <v>14</v>
      </c>
      <c r="M24" t="str">
        <f>VLOOKUP(D24,'Data Dictionary'!$C$7:$D$9,2,FALSE)</f>
        <v>male</v>
      </c>
      <c r="N24" t="str">
        <f>VLOOKUP(K24,'Data Dictionary'!$C$16:$D$40,2,FALSE)</f>
        <v>Discharged to home/self care (routine charge).</v>
      </c>
    </row>
    <row r="25" spans="1:14" x14ac:dyDescent="0.25">
      <c r="A25" s="2">
        <v>24</v>
      </c>
      <c r="B25" s="3">
        <v>6</v>
      </c>
      <c r="C25" s="5">
        <v>5</v>
      </c>
      <c r="D25" s="5">
        <v>2</v>
      </c>
      <c r="E25" s="3">
        <v>7224</v>
      </c>
      <c r="F25" s="3">
        <v>14724</v>
      </c>
      <c r="G25" s="3">
        <v>13808</v>
      </c>
      <c r="H25" s="3">
        <v>28532</v>
      </c>
      <c r="I25" s="3">
        <v>7</v>
      </c>
      <c r="J25" s="5">
        <v>1</v>
      </c>
      <c r="K25" s="2" t="s">
        <v>10</v>
      </c>
      <c r="L25" s="2" t="s">
        <v>13</v>
      </c>
      <c r="M25" t="str">
        <f>VLOOKUP(D25,'Data Dictionary'!$C$7:$D$9,2,FALSE)</f>
        <v>female</v>
      </c>
      <c r="N25" t="str">
        <f>VLOOKUP(K25,'Data Dictionary'!$C$16:$D$40,2,FALSE)</f>
        <v>Discharged/transferred to home care</v>
      </c>
    </row>
    <row r="26" spans="1:14" x14ac:dyDescent="0.25">
      <c r="A26" s="2">
        <v>25</v>
      </c>
      <c r="B26" s="3">
        <v>3</v>
      </c>
      <c r="C26" s="5">
        <v>3</v>
      </c>
      <c r="D26" s="5">
        <v>1</v>
      </c>
      <c r="E26" s="3">
        <v>7125</v>
      </c>
      <c r="F26" s="3">
        <v>7362</v>
      </c>
      <c r="G26" s="3">
        <v>7051</v>
      </c>
      <c r="H26" s="3">
        <v>14413</v>
      </c>
      <c r="I26" s="3">
        <v>9</v>
      </c>
      <c r="J26" s="5">
        <v>7</v>
      </c>
      <c r="K26" s="2" t="s">
        <v>10</v>
      </c>
      <c r="L26" s="2" t="s">
        <v>14</v>
      </c>
      <c r="M26" t="str">
        <f>VLOOKUP(D26,'Data Dictionary'!$C$7:$D$9,2,FALSE)</f>
        <v>male</v>
      </c>
      <c r="N26" t="str">
        <f>VLOOKUP(K26,'Data Dictionary'!$C$16:$D$40,2,FALSE)</f>
        <v>Discharged/transferred to home care</v>
      </c>
    </row>
    <row r="27" spans="1:14" x14ac:dyDescent="0.25">
      <c r="A27" s="2">
        <v>26</v>
      </c>
      <c r="B27" s="3">
        <v>3</v>
      </c>
      <c r="C27" s="5">
        <v>3</v>
      </c>
      <c r="D27" s="5">
        <v>1</v>
      </c>
      <c r="E27" s="3">
        <v>7307</v>
      </c>
      <c r="F27" s="3">
        <v>7362</v>
      </c>
      <c r="G27" s="3">
        <v>13726</v>
      </c>
      <c r="H27" s="3">
        <v>21088</v>
      </c>
      <c r="I27" s="3">
        <v>9</v>
      </c>
      <c r="J27" s="5">
        <v>7</v>
      </c>
      <c r="K27" s="2" t="s">
        <v>12</v>
      </c>
      <c r="L27" s="2" t="s">
        <v>14</v>
      </c>
      <c r="M27" t="str">
        <f>VLOOKUP(D27,'Data Dictionary'!$C$7:$D$9,2,FALSE)</f>
        <v>male</v>
      </c>
      <c r="N27" t="str">
        <f>VLOOKUP(K27,'Data Dictionary'!$C$16:$D$40,2,FALSE)</f>
        <v>Discharged to home/self care (routine charge).</v>
      </c>
    </row>
    <row r="28" spans="1:14" x14ac:dyDescent="0.25">
      <c r="A28" s="2">
        <v>27</v>
      </c>
      <c r="B28" s="3">
        <v>7</v>
      </c>
      <c r="C28" s="5">
        <v>9</v>
      </c>
      <c r="D28" s="5">
        <v>2</v>
      </c>
      <c r="E28" s="3">
        <v>7328</v>
      </c>
      <c r="F28" s="3">
        <v>17178</v>
      </c>
      <c r="G28" s="3">
        <v>11598</v>
      </c>
      <c r="H28" s="3">
        <v>28776</v>
      </c>
      <c r="I28" s="3">
        <v>9</v>
      </c>
      <c r="J28" s="5">
        <v>5</v>
      </c>
      <c r="K28" s="2" t="s">
        <v>12</v>
      </c>
      <c r="L28" s="2" t="s">
        <v>14</v>
      </c>
      <c r="M28" t="str">
        <f>VLOOKUP(D28,'Data Dictionary'!$C$7:$D$9,2,FALSE)</f>
        <v>female</v>
      </c>
      <c r="N28" t="str">
        <f>VLOOKUP(K28,'Data Dictionary'!$C$16:$D$40,2,FALSE)</f>
        <v>Discharged to home/self care (routine charge).</v>
      </c>
    </row>
    <row r="29" spans="1:14" x14ac:dyDescent="0.25">
      <c r="A29" s="2">
        <v>28</v>
      </c>
      <c r="B29" s="3">
        <v>6</v>
      </c>
      <c r="C29" s="5">
        <v>9</v>
      </c>
      <c r="D29" s="5">
        <v>2</v>
      </c>
      <c r="E29" s="3">
        <v>10372</v>
      </c>
      <c r="F29" s="3">
        <v>16362</v>
      </c>
      <c r="G29" s="3">
        <v>9502</v>
      </c>
      <c r="H29" s="3">
        <v>25864</v>
      </c>
      <c r="I29" s="3">
        <v>9</v>
      </c>
      <c r="J29" s="5">
        <v>7</v>
      </c>
      <c r="K29" s="2" t="s">
        <v>16</v>
      </c>
      <c r="L29" s="2" t="s">
        <v>11</v>
      </c>
      <c r="M29" t="str">
        <f>VLOOKUP(D29,'Data Dictionary'!$C$7:$D$9,2,FALSE)</f>
        <v>female</v>
      </c>
      <c r="N29" t="str">
        <f>VLOOKUP(K29,'Data Dictionary'!$C$16:$D$40,2,FALSE)</f>
        <v>Discharged/transferred to skilled nursing facility (SNF)</v>
      </c>
    </row>
    <row r="30" spans="1:14" x14ac:dyDescent="0.25">
      <c r="A30" s="2">
        <v>29</v>
      </c>
      <c r="B30" s="3">
        <v>6</v>
      </c>
      <c r="C30" s="5">
        <v>6</v>
      </c>
      <c r="D30" s="5">
        <v>1</v>
      </c>
      <c r="E30" s="3">
        <v>7224</v>
      </c>
      <c r="F30" s="3">
        <v>14724</v>
      </c>
      <c r="G30" s="3">
        <v>3841</v>
      </c>
      <c r="H30" s="3">
        <v>18565</v>
      </c>
      <c r="I30" s="3">
        <v>9</v>
      </c>
      <c r="J30" s="5">
        <v>4</v>
      </c>
      <c r="K30" s="2" t="s">
        <v>12</v>
      </c>
      <c r="L30" s="2" t="s">
        <v>13</v>
      </c>
      <c r="M30" t="str">
        <f>VLOOKUP(D30,'Data Dictionary'!$C$7:$D$9,2,FALSE)</f>
        <v>male</v>
      </c>
      <c r="N30" t="str">
        <f>VLOOKUP(K30,'Data Dictionary'!$C$16:$D$40,2,FALSE)</f>
        <v>Discharged to home/self care (routine charge).</v>
      </c>
    </row>
    <row r="31" spans="1:14" x14ac:dyDescent="0.25">
      <c r="A31" s="2">
        <v>30</v>
      </c>
      <c r="B31" s="3">
        <v>7</v>
      </c>
      <c r="C31" s="5">
        <v>9</v>
      </c>
      <c r="D31" s="5">
        <v>2</v>
      </c>
      <c r="E31" s="3">
        <v>10372</v>
      </c>
      <c r="F31" s="3">
        <v>17178</v>
      </c>
      <c r="G31" s="3">
        <v>11772</v>
      </c>
      <c r="H31" s="3">
        <v>28950</v>
      </c>
      <c r="I31" s="3">
        <v>9</v>
      </c>
      <c r="J31" s="5">
        <v>1</v>
      </c>
      <c r="K31" s="2" t="s">
        <v>17</v>
      </c>
      <c r="L31" s="2" t="s">
        <v>11</v>
      </c>
      <c r="M31" t="str">
        <f>VLOOKUP(D31,'Data Dictionary'!$C$7:$D$9,2,FALSE)</f>
        <v>female</v>
      </c>
      <c r="N31" t="str">
        <f>VLOOKUP(K31,'Data Dictionary'!$C$16:$D$40,2,FALSE)</f>
        <v>Expired</v>
      </c>
    </row>
    <row r="32" spans="1:14" x14ac:dyDescent="0.25">
      <c r="A32" s="2">
        <v>31</v>
      </c>
      <c r="B32" s="3">
        <v>3</v>
      </c>
      <c r="C32" s="5">
        <v>9</v>
      </c>
      <c r="D32" s="5">
        <v>2</v>
      </c>
      <c r="E32" s="3">
        <v>8096</v>
      </c>
      <c r="F32" s="3">
        <v>8181</v>
      </c>
      <c r="G32" s="3">
        <v>12812</v>
      </c>
      <c r="H32" s="3">
        <v>20993</v>
      </c>
      <c r="I32" s="3">
        <v>9</v>
      </c>
      <c r="J32" s="5">
        <v>5</v>
      </c>
      <c r="K32" s="2" t="s">
        <v>16</v>
      </c>
      <c r="L32" s="2" t="s">
        <v>14</v>
      </c>
      <c r="M32" t="str">
        <f>VLOOKUP(D32,'Data Dictionary'!$C$7:$D$9,2,FALSE)</f>
        <v>female</v>
      </c>
      <c r="N32" t="str">
        <f>VLOOKUP(K32,'Data Dictionary'!$C$16:$D$40,2,FALSE)</f>
        <v>Discharged/transferred to skilled nursing facility (SNF)</v>
      </c>
    </row>
    <row r="33" spans="1:14" x14ac:dyDescent="0.25">
      <c r="A33" s="2">
        <v>32</v>
      </c>
      <c r="B33" s="3">
        <v>3</v>
      </c>
      <c r="C33" s="5">
        <v>9</v>
      </c>
      <c r="D33" s="5">
        <v>2</v>
      </c>
      <c r="E33" s="3">
        <v>7224</v>
      </c>
      <c r="F33" s="3">
        <v>7362</v>
      </c>
      <c r="G33" s="3">
        <v>18325</v>
      </c>
      <c r="H33" s="3">
        <v>25687</v>
      </c>
      <c r="I33" s="3">
        <v>9</v>
      </c>
      <c r="J33" s="5">
        <v>7</v>
      </c>
      <c r="K33" s="2" t="s">
        <v>15</v>
      </c>
      <c r="L33" s="2" t="s">
        <v>13</v>
      </c>
      <c r="M33" t="str">
        <f>VLOOKUP(D33,'Data Dictionary'!$C$7:$D$9,2,FALSE)</f>
        <v>female</v>
      </c>
      <c r="N33" t="str">
        <f>VLOOKUP(K33,'Data Dictionary'!$C$16:$D$40,2,FALSE)</f>
        <v>Discharged/transferred to an inpatient rehabilitation facility</v>
      </c>
    </row>
    <row r="34" spans="1:14" x14ac:dyDescent="0.25">
      <c r="A34" s="2">
        <v>33</v>
      </c>
      <c r="B34" s="3">
        <v>7</v>
      </c>
      <c r="C34" s="5">
        <v>4</v>
      </c>
      <c r="D34" s="5">
        <v>2</v>
      </c>
      <c r="E34" s="3">
        <v>10372</v>
      </c>
      <c r="F34" s="3">
        <v>17178</v>
      </c>
      <c r="G34" s="3">
        <v>25524</v>
      </c>
      <c r="H34" s="3">
        <v>42702</v>
      </c>
      <c r="I34" s="3">
        <v>9</v>
      </c>
      <c r="J34" s="5">
        <v>7</v>
      </c>
      <c r="K34" s="2" t="s">
        <v>12</v>
      </c>
      <c r="L34" s="2" t="s">
        <v>11</v>
      </c>
      <c r="M34" t="str">
        <f>VLOOKUP(D34,'Data Dictionary'!$C$7:$D$9,2,FALSE)</f>
        <v>female</v>
      </c>
      <c r="N34" t="str">
        <f>VLOOKUP(K34,'Data Dictionary'!$C$16:$D$40,2,FALSE)</f>
        <v>Discharged to home/self care (routine charge).</v>
      </c>
    </row>
    <row r="35" spans="1:14" x14ac:dyDescent="0.25">
      <c r="A35" s="2">
        <v>34</v>
      </c>
      <c r="B35" s="3">
        <v>2</v>
      </c>
      <c r="C35" s="5">
        <v>3</v>
      </c>
      <c r="D35" s="5">
        <v>2</v>
      </c>
      <c r="E35" s="3">
        <v>6186</v>
      </c>
      <c r="F35" s="3">
        <v>4908</v>
      </c>
      <c r="G35" s="3">
        <v>20305</v>
      </c>
      <c r="H35" s="3">
        <v>25213</v>
      </c>
      <c r="I35" s="3">
        <v>8</v>
      </c>
      <c r="J35" s="5">
        <v>7</v>
      </c>
      <c r="K35" s="2" t="s">
        <v>12</v>
      </c>
      <c r="L35" s="2" t="s">
        <v>13</v>
      </c>
      <c r="M35" t="str">
        <f>VLOOKUP(D35,'Data Dictionary'!$C$7:$D$9,2,FALSE)</f>
        <v>female</v>
      </c>
      <c r="N35" t="str">
        <f>VLOOKUP(K35,'Data Dictionary'!$C$16:$D$40,2,FALSE)</f>
        <v>Discharged to home/self care (routine charge).</v>
      </c>
    </row>
    <row r="36" spans="1:14" x14ac:dyDescent="0.25">
      <c r="A36" s="2">
        <v>35</v>
      </c>
      <c r="B36" s="3">
        <v>3</v>
      </c>
      <c r="C36" s="5">
        <v>6</v>
      </c>
      <c r="D36" s="5">
        <v>1</v>
      </c>
      <c r="E36" s="3">
        <v>7156</v>
      </c>
      <c r="F36" s="3">
        <v>8181</v>
      </c>
      <c r="G36" s="3">
        <v>7851</v>
      </c>
      <c r="H36" s="3">
        <v>16032</v>
      </c>
      <c r="I36" s="3">
        <v>9</v>
      </c>
      <c r="J36" s="5">
        <v>7</v>
      </c>
      <c r="K36" s="2" t="s">
        <v>10</v>
      </c>
      <c r="L36" s="2" t="s">
        <v>14</v>
      </c>
      <c r="M36" t="str">
        <f>VLOOKUP(D36,'Data Dictionary'!$C$7:$D$9,2,FALSE)</f>
        <v>male</v>
      </c>
      <c r="N36" t="str">
        <f>VLOOKUP(K36,'Data Dictionary'!$C$16:$D$40,2,FALSE)</f>
        <v>Discharged/transferred to home care</v>
      </c>
    </row>
    <row r="37" spans="1:14" x14ac:dyDescent="0.25">
      <c r="A37" s="2">
        <v>36</v>
      </c>
      <c r="B37" s="3">
        <v>13</v>
      </c>
      <c r="C37" s="5">
        <v>7</v>
      </c>
      <c r="D37" s="5">
        <v>1</v>
      </c>
      <c r="E37" s="3">
        <v>10372</v>
      </c>
      <c r="F37" s="3">
        <v>31902</v>
      </c>
      <c r="G37" s="3">
        <v>38027</v>
      </c>
      <c r="H37" s="3">
        <v>69929</v>
      </c>
      <c r="I37" s="3">
        <v>9</v>
      </c>
      <c r="J37" s="5">
        <v>4</v>
      </c>
      <c r="K37" s="2" t="s">
        <v>15</v>
      </c>
      <c r="L37" s="2" t="s">
        <v>11</v>
      </c>
      <c r="M37" t="str">
        <f>VLOOKUP(D37,'Data Dictionary'!$C$7:$D$9,2,FALSE)</f>
        <v>male</v>
      </c>
      <c r="N37" t="str">
        <f>VLOOKUP(K37,'Data Dictionary'!$C$16:$D$40,2,FALSE)</f>
        <v>Discharged/transferred to an inpatient rehabilitation facility</v>
      </c>
    </row>
    <row r="38" spans="1:14" x14ac:dyDescent="0.25">
      <c r="A38" s="2">
        <v>37</v>
      </c>
      <c r="B38" s="3">
        <v>7</v>
      </c>
      <c r="C38" s="5">
        <v>6</v>
      </c>
      <c r="D38" s="5">
        <v>2</v>
      </c>
      <c r="E38" s="3">
        <v>10306</v>
      </c>
      <c r="F38" s="3">
        <v>17178</v>
      </c>
      <c r="G38" s="3">
        <v>21988</v>
      </c>
      <c r="H38" s="3">
        <v>39166</v>
      </c>
      <c r="I38" s="3">
        <v>9</v>
      </c>
      <c r="J38" s="5">
        <v>4</v>
      </c>
      <c r="K38" s="2" t="s">
        <v>12</v>
      </c>
      <c r="L38" s="2" t="s">
        <v>11</v>
      </c>
      <c r="M38" t="str">
        <f>VLOOKUP(D38,'Data Dictionary'!$C$7:$D$9,2,FALSE)</f>
        <v>female</v>
      </c>
      <c r="N38" t="str">
        <f>VLOOKUP(K38,'Data Dictionary'!$C$16:$D$40,2,FALSE)</f>
        <v>Discharged to home/self care (routine charge).</v>
      </c>
    </row>
    <row r="39" spans="1:14" x14ac:dyDescent="0.25">
      <c r="A39" s="2">
        <v>38</v>
      </c>
      <c r="B39" s="3">
        <v>12</v>
      </c>
      <c r="C39" s="5">
        <v>6</v>
      </c>
      <c r="D39" s="5">
        <v>1</v>
      </c>
      <c r="E39" s="3">
        <v>7307</v>
      </c>
      <c r="F39" s="3">
        <v>29448</v>
      </c>
      <c r="G39" s="3">
        <v>33959</v>
      </c>
      <c r="H39" s="3">
        <v>63407</v>
      </c>
      <c r="I39" s="3">
        <v>9</v>
      </c>
      <c r="J39" s="5">
        <v>7</v>
      </c>
      <c r="K39" s="2" t="s">
        <v>10</v>
      </c>
      <c r="L39" s="2" t="s">
        <v>14</v>
      </c>
      <c r="M39" t="str">
        <f>VLOOKUP(D39,'Data Dictionary'!$C$7:$D$9,2,FALSE)</f>
        <v>male</v>
      </c>
      <c r="N39" t="str">
        <f>VLOOKUP(K39,'Data Dictionary'!$C$16:$D$40,2,FALSE)</f>
        <v>Discharged/transferred to home care</v>
      </c>
    </row>
    <row r="40" spans="1:14" x14ac:dyDescent="0.25">
      <c r="A40" s="2">
        <v>39</v>
      </c>
      <c r="B40" s="3">
        <v>7</v>
      </c>
      <c r="C40" s="5">
        <v>8</v>
      </c>
      <c r="D40" s="5">
        <v>2</v>
      </c>
      <c r="E40" s="3">
        <v>10306</v>
      </c>
      <c r="F40" s="3">
        <v>17178</v>
      </c>
      <c r="G40" s="3">
        <v>7653</v>
      </c>
      <c r="H40" s="3">
        <v>24831</v>
      </c>
      <c r="I40" s="3">
        <v>9</v>
      </c>
      <c r="J40" s="5">
        <v>7</v>
      </c>
      <c r="K40" s="2" t="s">
        <v>16</v>
      </c>
      <c r="L40" s="2" t="s">
        <v>11</v>
      </c>
      <c r="M40" t="str">
        <f>VLOOKUP(D40,'Data Dictionary'!$C$7:$D$9,2,FALSE)</f>
        <v>female</v>
      </c>
      <c r="N40" t="str">
        <f>VLOOKUP(K40,'Data Dictionary'!$C$16:$D$40,2,FALSE)</f>
        <v>Discharged/transferred to skilled nursing facility (SNF)</v>
      </c>
    </row>
    <row r="41" spans="1:14" x14ac:dyDescent="0.25">
      <c r="A41" s="2">
        <v>40</v>
      </c>
      <c r="B41" s="3">
        <v>10</v>
      </c>
      <c r="C41" s="5">
        <v>8</v>
      </c>
      <c r="D41" s="5">
        <v>2</v>
      </c>
      <c r="E41" s="3">
        <v>9348</v>
      </c>
      <c r="F41" s="3">
        <v>27270</v>
      </c>
      <c r="G41" s="3">
        <v>12287</v>
      </c>
      <c r="H41" s="3">
        <v>39557</v>
      </c>
      <c r="I41" s="3">
        <v>9</v>
      </c>
      <c r="J41" s="5">
        <v>5</v>
      </c>
      <c r="K41" s="2" t="s">
        <v>16</v>
      </c>
      <c r="L41" s="2" t="s">
        <v>11</v>
      </c>
      <c r="M41" t="str">
        <f>VLOOKUP(D41,'Data Dictionary'!$C$7:$D$9,2,FALSE)</f>
        <v>female</v>
      </c>
      <c r="N41" t="str">
        <f>VLOOKUP(K41,'Data Dictionary'!$C$16:$D$40,2,FALSE)</f>
        <v>Discharged/transferred to skilled nursing facility (SNF)</v>
      </c>
    </row>
    <row r="42" spans="1:14" x14ac:dyDescent="0.25">
      <c r="A42" s="2">
        <v>41</v>
      </c>
      <c r="B42" s="3">
        <v>4</v>
      </c>
      <c r="C42" s="5">
        <v>7</v>
      </c>
      <c r="D42" s="5">
        <v>2</v>
      </c>
      <c r="E42" s="3">
        <v>7224</v>
      </c>
      <c r="F42" s="3">
        <v>9816</v>
      </c>
      <c r="G42" s="3">
        <v>6545</v>
      </c>
      <c r="H42" s="3">
        <v>16361</v>
      </c>
      <c r="I42" s="3">
        <v>6</v>
      </c>
      <c r="J42" s="5">
        <v>4</v>
      </c>
      <c r="K42" s="2" t="s">
        <v>15</v>
      </c>
      <c r="L42" s="2" t="s">
        <v>13</v>
      </c>
      <c r="M42" t="str">
        <f>VLOOKUP(D42,'Data Dictionary'!$C$7:$D$9,2,FALSE)</f>
        <v>female</v>
      </c>
      <c r="N42" t="str">
        <f>VLOOKUP(K42,'Data Dictionary'!$C$16:$D$40,2,FALSE)</f>
        <v>Discharged/transferred to an inpatient rehabilitation facility</v>
      </c>
    </row>
    <row r="43" spans="1:14" x14ac:dyDescent="0.25">
      <c r="A43" s="2">
        <v>42</v>
      </c>
      <c r="B43" s="3">
        <v>10</v>
      </c>
      <c r="C43" s="5">
        <v>3</v>
      </c>
      <c r="D43" s="5">
        <v>1</v>
      </c>
      <c r="E43" s="3">
        <v>7328</v>
      </c>
      <c r="F43" s="3">
        <v>27270</v>
      </c>
      <c r="G43" s="3">
        <v>51831</v>
      </c>
      <c r="H43" s="3">
        <v>79101</v>
      </c>
      <c r="I43" s="3">
        <v>9</v>
      </c>
      <c r="J43" s="5">
        <v>1</v>
      </c>
      <c r="K43" s="2" t="s">
        <v>10</v>
      </c>
      <c r="L43" s="2" t="s">
        <v>14</v>
      </c>
      <c r="M43" t="str">
        <f>VLOOKUP(D43,'Data Dictionary'!$C$7:$D$9,2,FALSE)</f>
        <v>male</v>
      </c>
      <c r="N43" t="str">
        <f>VLOOKUP(K43,'Data Dictionary'!$C$16:$D$40,2,FALSE)</f>
        <v>Discharged/transferred to home care</v>
      </c>
    </row>
    <row r="44" spans="1:14" x14ac:dyDescent="0.25">
      <c r="A44" s="2">
        <v>43</v>
      </c>
      <c r="B44" s="3">
        <v>4</v>
      </c>
      <c r="C44" s="5">
        <v>8</v>
      </c>
      <c r="D44" s="5">
        <v>1</v>
      </c>
      <c r="E44" s="3">
        <v>7328</v>
      </c>
      <c r="F44" s="3">
        <v>10089</v>
      </c>
      <c r="G44" s="3">
        <v>8197</v>
      </c>
      <c r="H44" s="3">
        <v>18286</v>
      </c>
      <c r="I44" s="3">
        <v>9</v>
      </c>
      <c r="J44" s="5">
        <v>1</v>
      </c>
      <c r="K44" s="2" t="s">
        <v>10</v>
      </c>
      <c r="L44" s="2" t="s">
        <v>14</v>
      </c>
      <c r="M44" t="str">
        <f>VLOOKUP(D44,'Data Dictionary'!$C$7:$D$9,2,FALSE)</f>
        <v>male</v>
      </c>
      <c r="N44" t="str">
        <f>VLOOKUP(K44,'Data Dictionary'!$C$16:$D$40,2,FALSE)</f>
        <v>Discharged/transferred to home care</v>
      </c>
    </row>
    <row r="45" spans="1:14" x14ac:dyDescent="0.25">
      <c r="A45" s="2">
        <v>44</v>
      </c>
      <c r="B45" s="3">
        <v>14</v>
      </c>
      <c r="C45" s="5">
        <v>7</v>
      </c>
      <c r="D45" s="5">
        <v>2</v>
      </c>
      <c r="E45" s="3">
        <v>9314</v>
      </c>
      <c r="F45" s="3">
        <v>36290</v>
      </c>
      <c r="G45" s="3">
        <v>26885</v>
      </c>
      <c r="H45" s="3">
        <v>63175</v>
      </c>
      <c r="I45" s="3">
        <v>9</v>
      </c>
      <c r="J45" s="5">
        <v>1</v>
      </c>
      <c r="K45" s="2" t="s">
        <v>18</v>
      </c>
      <c r="L45" s="2" t="s">
        <v>11</v>
      </c>
      <c r="M45" t="str">
        <f>VLOOKUP(D45,'Data Dictionary'!$C$7:$D$9,2,FALSE)</f>
        <v>female</v>
      </c>
      <c r="N45" t="str">
        <f>VLOOKUP(K45,'Data Dictionary'!$C$16:$D$40,2,FALSE)</f>
        <v>Discharged/transferred to a long term care hospital</v>
      </c>
    </row>
    <row r="46" spans="1:14" x14ac:dyDescent="0.25">
      <c r="A46" s="2">
        <v>45</v>
      </c>
      <c r="B46" s="3">
        <v>5</v>
      </c>
      <c r="C46" s="5">
        <v>7</v>
      </c>
      <c r="D46" s="5">
        <v>2</v>
      </c>
      <c r="E46" s="3">
        <v>7328</v>
      </c>
      <c r="F46" s="3">
        <v>12270</v>
      </c>
      <c r="G46" s="3">
        <v>7381</v>
      </c>
      <c r="H46" s="3">
        <v>19651</v>
      </c>
      <c r="I46" s="3">
        <v>9</v>
      </c>
      <c r="J46" s="5">
        <v>1</v>
      </c>
      <c r="K46" s="2" t="s">
        <v>12</v>
      </c>
      <c r="L46" s="2" t="s">
        <v>14</v>
      </c>
      <c r="M46" t="str">
        <f>VLOOKUP(D46,'Data Dictionary'!$C$7:$D$9,2,FALSE)</f>
        <v>female</v>
      </c>
      <c r="N46" t="str">
        <f>VLOOKUP(K46,'Data Dictionary'!$C$16:$D$40,2,FALSE)</f>
        <v>Discharged to home/self care (routine charge).</v>
      </c>
    </row>
    <row r="47" spans="1:14" x14ac:dyDescent="0.25">
      <c r="A47" s="2">
        <v>46</v>
      </c>
      <c r="B47" s="3">
        <v>11</v>
      </c>
      <c r="C47" s="5">
        <v>6</v>
      </c>
      <c r="D47" s="5">
        <v>1</v>
      </c>
      <c r="E47" s="3">
        <v>10372</v>
      </c>
      <c r="F47" s="3">
        <v>27813</v>
      </c>
      <c r="G47" s="3">
        <v>29640</v>
      </c>
      <c r="H47" s="3">
        <v>57453</v>
      </c>
      <c r="I47" s="3">
        <v>9</v>
      </c>
      <c r="J47" s="5">
        <v>6</v>
      </c>
      <c r="K47" s="2" t="s">
        <v>17</v>
      </c>
      <c r="L47" s="2" t="s">
        <v>11</v>
      </c>
      <c r="M47" t="str">
        <f>VLOOKUP(D47,'Data Dictionary'!$C$7:$D$9,2,FALSE)</f>
        <v>male</v>
      </c>
      <c r="N47" t="str">
        <f>VLOOKUP(K47,'Data Dictionary'!$C$16:$D$40,2,FALSE)</f>
        <v>Expired</v>
      </c>
    </row>
    <row r="48" spans="1:14" x14ac:dyDescent="0.25">
      <c r="A48" s="2">
        <v>47</v>
      </c>
      <c r="B48" s="3">
        <v>3</v>
      </c>
      <c r="C48" s="5">
        <v>4</v>
      </c>
      <c r="D48" s="5">
        <v>1</v>
      </c>
      <c r="E48" s="3">
        <v>10306</v>
      </c>
      <c r="F48" s="3">
        <v>7362</v>
      </c>
      <c r="G48" s="3">
        <v>16110</v>
      </c>
      <c r="H48" s="3">
        <v>23472</v>
      </c>
      <c r="I48" s="3">
        <v>9</v>
      </c>
      <c r="J48" s="5">
        <v>1</v>
      </c>
      <c r="K48" s="2" t="s">
        <v>12</v>
      </c>
      <c r="L48" s="2" t="s">
        <v>11</v>
      </c>
      <c r="M48" t="str">
        <f>VLOOKUP(D48,'Data Dictionary'!$C$7:$D$9,2,FALSE)</f>
        <v>male</v>
      </c>
      <c r="N48" t="str">
        <f>VLOOKUP(K48,'Data Dictionary'!$C$16:$D$40,2,FALSE)</f>
        <v>Discharged to home/self care (routine charge).</v>
      </c>
    </row>
    <row r="49" spans="1:14" x14ac:dyDescent="0.25">
      <c r="A49" s="2">
        <v>48</v>
      </c>
      <c r="B49" s="3">
        <v>4</v>
      </c>
      <c r="C49" s="5">
        <v>8</v>
      </c>
      <c r="D49" s="5">
        <v>1</v>
      </c>
      <c r="E49" s="3">
        <v>8352</v>
      </c>
      <c r="F49" s="3">
        <v>10635</v>
      </c>
      <c r="G49" s="3">
        <v>16165</v>
      </c>
      <c r="H49" s="3">
        <v>26800</v>
      </c>
      <c r="I49" s="3">
        <v>9</v>
      </c>
      <c r="J49" s="5">
        <v>1</v>
      </c>
      <c r="K49" s="2" t="s">
        <v>10</v>
      </c>
      <c r="L49" s="2" t="s">
        <v>14</v>
      </c>
      <c r="M49" t="str">
        <f>VLOOKUP(D49,'Data Dictionary'!$C$7:$D$9,2,FALSE)</f>
        <v>male</v>
      </c>
      <c r="N49" t="str">
        <f>VLOOKUP(K49,'Data Dictionary'!$C$16:$D$40,2,FALSE)</f>
        <v>Discharged/transferred to home care</v>
      </c>
    </row>
    <row r="50" spans="1:14" x14ac:dyDescent="0.25">
      <c r="A50" s="2">
        <v>49</v>
      </c>
      <c r="B50" s="3">
        <v>4</v>
      </c>
      <c r="C50" s="5">
        <v>8</v>
      </c>
      <c r="D50" s="5">
        <v>2</v>
      </c>
      <c r="E50" s="3">
        <v>8352</v>
      </c>
      <c r="F50" s="3">
        <v>9816</v>
      </c>
      <c r="G50" s="3">
        <v>9050</v>
      </c>
      <c r="H50" s="3">
        <v>18866</v>
      </c>
      <c r="I50" s="3">
        <v>9</v>
      </c>
      <c r="J50" s="5">
        <v>5</v>
      </c>
      <c r="K50" s="2" t="s">
        <v>16</v>
      </c>
      <c r="L50" s="2" t="s">
        <v>14</v>
      </c>
      <c r="M50" t="str">
        <f>VLOOKUP(D50,'Data Dictionary'!$C$7:$D$9,2,FALSE)</f>
        <v>female</v>
      </c>
      <c r="N50" t="str">
        <f>VLOOKUP(K50,'Data Dictionary'!$C$16:$D$40,2,FALSE)</f>
        <v>Discharged/transferred to skilled nursing facility (SNF)</v>
      </c>
    </row>
    <row r="51" spans="1:14" x14ac:dyDescent="0.25">
      <c r="A51" s="2">
        <v>50</v>
      </c>
      <c r="B51" s="3">
        <v>14</v>
      </c>
      <c r="C51" s="5">
        <v>6</v>
      </c>
      <c r="D51" s="5">
        <v>1</v>
      </c>
      <c r="E51" s="3">
        <v>10372</v>
      </c>
      <c r="F51" s="3">
        <v>52356</v>
      </c>
      <c r="G51" s="3">
        <v>54000</v>
      </c>
      <c r="H51" s="3">
        <v>106356</v>
      </c>
      <c r="I51" s="3">
        <v>9</v>
      </c>
      <c r="J51" s="5">
        <v>4</v>
      </c>
      <c r="K51" s="2" t="s">
        <v>18</v>
      </c>
      <c r="L51" s="2" t="s">
        <v>11</v>
      </c>
      <c r="M51" t="str">
        <f>VLOOKUP(D51,'Data Dictionary'!$C$7:$D$9,2,FALSE)</f>
        <v>male</v>
      </c>
      <c r="N51" t="str">
        <f>VLOOKUP(K51,'Data Dictionary'!$C$16:$D$40,2,FALSE)</f>
        <v>Discharged/transferred to a long term care hospital</v>
      </c>
    </row>
    <row r="52" spans="1:14" x14ac:dyDescent="0.25">
      <c r="A52" s="2">
        <v>51</v>
      </c>
      <c r="B52" s="3">
        <v>4</v>
      </c>
      <c r="C52" s="5">
        <v>6</v>
      </c>
      <c r="D52" s="5">
        <v>2</v>
      </c>
      <c r="E52" s="3">
        <v>7307</v>
      </c>
      <c r="F52" s="3">
        <v>9816</v>
      </c>
      <c r="G52" s="3">
        <v>19578</v>
      </c>
      <c r="H52" s="3">
        <v>29394</v>
      </c>
      <c r="I52" s="3">
        <v>9</v>
      </c>
      <c r="J52" s="5">
        <v>4</v>
      </c>
      <c r="K52" s="2" t="s">
        <v>12</v>
      </c>
      <c r="L52" s="2" t="s">
        <v>14</v>
      </c>
      <c r="M52" t="str">
        <f>VLOOKUP(D52,'Data Dictionary'!$C$7:$D$9,2,FALSE)</f>
        <v>female</v>
      </c>
      <c r="N52" t="str">
        <f>VLOOKUP(K52,'Data Dictionary'!$C$16:$D$40,2,FALSE)</f>
        <v>Discharged to home/self care (routine charge).</v>
      </c>
    </row>
    <row r="53" spans="1:14" x14ac:dyDescent="0.25">
      <c r="A53" s="2">
        <v>52</v>
      </c>
      <c r="B53" s="3">
        <v>2</v>
      </c>
      <c r="C53" s="5">
        <v>7</v>
      </c>
      <c r="D53" s="5">
        <v>2</v>
      </c>
      <c r="E53" s="3">
        <v>5077</v>
      </c>
      <c r="F53" s="3">
        <v>5454</v>
      </c>
      <c r="G53" s="3">
        <v>7349</v>
      </c>
      <c r="H53" s="3">
        <v>12803</v>
      </c>
      <c r="I53" s="3">
        <v>9</v>
      </c>
      <c r="J53" s="5">
        <v>7</v>
      </c>
      <c r="K53" s="2" t="s">
        <v>10</v>
      </c>
      <c r="L53" s="2" t="s">
        <v>11</v>
      </c>
      <c r="M53" t="str">
        <f>VLOOKUP(D53,'Data Dictionary'!$C$7:$D$9,2,FALSE)</f>
        <v>female</v>
      </c>
      <c r="N53" t="str">
        <f>VLOOKUP(K53,'Data Dictionary'!$C$16:$D$40,2,FALSE)</f>
        <v>Discharged/transferred to home care</v>
      </c>
    </row>
    <row r="54" spans="1:14" x14ac:dyDescent="0.25">
      <c r="A54" s="2">
        <v>53</v>
      </c>
      <c r="B54" s="3">
        <v>6</v>
      </c>
      <c r="C54" s="5">
        <v>7</v>
      </c>
      <c r="D54" s="5">
        <v>2</v>
      </c>
      <c r="E54" s="3">
        <v>10372</v>
      </c>
      <c r="F54" s="3">
        <v>16089</v>
      </c>
      <c r="G54" s="3">
        <v>14907</v>
      </c>
      <c r="H54" s="3">
        <v>30996</v>
      </c>
      <c r="I54" s="3">
        <v>9</v>
      </c>
      <c r="J54" s="5">
        <v>2</v>
      </c>
      <c r="K54" s="2" t="s">
        <v>16</v>
      </c>
      <c r="L54" s="2" t="s">
        <v>11</v>
      </c>
      <c r="M54" t="str">
        <f>VLOOKUP(D54,'Data Dictionary'!$C$7:$D$9,2,FALSE)</f>
        <v>female</v>
      </c>
      <c r="N54" t="str">
        <f>VLOOKUP(K54,'Data Dictionary'!$C$16:$D$40,2,FALSE)</f>
        <v>Discharged/transferred to skilled nursing facility (SNF)</v>
      </c>
    </row>
    <row r="55" spans="1:14" x14ac:dyDescent="0.25">
      <c r="A55" s="2">
        <v>54</v>
      </c>
      <c r="B55" s="3">
        <v>6</v>
      </c>
      <c r="C55" s="5">
        <v>7</v>
      </c>
      <c r="D55" s="5">
        <v>1</v>
      </c>
      <c r="E55" s="3">
        <v>6200</v>
      </c>
      <c r="F55" s="3">
        <v>14724</v>
      </c>
      <c r="G55" s="3">
        <v>7592</v>
      </c>
      <c r="H55" s="3">
        <v>22316</v>
      </c>
      <c r="I55" s="3">
        <v>9</v>
      </c>
      <c r="J55" s="5">
        <v>1</v>
      </c>
      <c r="K55" s="2" t="s">
        <v>12</v>
      </c>
      <c r="L55" s="2" t="s">
        <v>13</v>
      </c>
      <c r="M55" t="str">
        <f>VLOOKUP(D55,'Data Dictionary'!$C$7:$D$9,2,FALSE)</f>
        <v>male</v>
      </c>
      <c r="N55" t="str">
        <f>VLOOKUP(K55,'Data Dictionary'!$C$16:$D$40,2,FALSE)</f>
        <v>Discharged to home/self care (routine charge).</v>
      </c>
    </row>
    <row r="56" spans="1:14" x14ac:dyDescent="0.25">
      <c r="A56" s="2">
        <v>55</v>
      </c>
      <c r="B56" s="3">
        <v>1</v>
      </c>
      <c r="C56" s="5">
        <v>8</v>
      </c>
      <c r="D56" s="5">
        <v>1</v>
      </c>
      <c r="E56" s="3">
        <v>6200</v>
      </c>
      <c r="F56" s="3">
        <v>2454</v>
      </c>
      <c r="G56" s="3">
        <v>12934</v>
      </c>
      <c r="H56" s="3">
        <v>15388</v>
      </c>
      <c r="I56" s="3">
        <v>9</v>
      </c>
      <c r="J56" s="5">
        <v>7</v>
      </c>
      <c r="K56" s="2" t="s">
        <v>12</v>
      </c>
      <c r="L56" s="2" t="s">
        <v>13</v>
      </c>
      <c r="M56" t="str">
        <f>VLOOKUP(D56,'Data Dictionary'!$C$7:$D$9,2,FALSE)</f>
        <v>male</v>
      </c>
      <c r="N56" t="str">
        <f>VLOOKUP(K56,'Data Dictionary'!$C$16:$D$40,2,FALSE)</f>
        <v>Discharged to home/self care (routine charge).</v>
      </c>
    </row>
    <row r="57" spans="1:14" x14ac:dyDescent="0.25">
      <c r="A57" s="2">
        <v>56</v>
      </c>
      <c r="B57" s="3">
        <v>7</v>
      </c>
      <c r="C57" s="5">
        <v>8</v>
      </c>
      <c r="D57" s="5">
        <v>1</v>
      </c>
      <c r="E57" s="3">
        <v>8352</v>
      </c>
      <c r="F57" s="3">
        <v>17178</v>
      </c>
      <c r="G57" s="3">
        <v>20868</v>
      </c>
      <c r="H57" s="3">
        <v>38046</v>
      </c>
      <c r="I57" s="3">
        <v>5</v>
      </c>
      <c r="J57" s="5">
        <v>7</v>
      </c>
      <c r="K57" s="2" t="s">
        <v>10</v>
      </c>
      <c r="L57" s="2" t="s">
        <v>14</v>
      </c>
      <c r="M57" t="str">
        <f>VLOOKUP(D57,'Data Dictionary'!$C$7:$D$9,2,FALSE)</f>
        <v>male</v>
      </c>
      <c r="N57" t="str">
        <f>VLOOKUP(K57,'Data Dictionary'!$C$16:$D$40,2,FALSE)</f>
        <v>Discharged/transferred to home care</v>
      </c>
    </row>
    <row r="58" spans="1:14" x14ac:dyDescent="0.25">
      <c r="A58" s="2">
        <v>57</v>
      </c>
      <c r="B58" s="3">
        <v>2</v>
      </c>
      <c r="C58" s="5">
        <v>8</v>
      </c>
      <c r="D58" s="5">
        <v>2</v>
      </c>
      <c r="E58" s="3">
        <v>6946</v>
      </c>
      <c r="F58" s="3">
        <v>4908</v>
      </c>
      <c r="G58" s="3">
        <v>5275</v>
      </c>
      <c r="H58" s="3">
        <v>10183</v>
      </c>
      <c r="I58" s="3">
        <v>7</v>
      </c>
      <c r="J58" s="5">
        <v>1</v>
      </c>
      <c r="K58" s="2" t="s">
        <v>10</v>
      </c>
      <c r="L58" s="2" t="s">
        <v>13</v>
      </c>
      <c r="M58" t="str">
        <f>VLOOKUP(D58,'Data Dictionary'!$C$7:$D$9,2,FALSE)</f>
        <v>female</v>
      </c>
      <c r="N58" t="str">
        <f>VLOOKUP(K58,'Data Dictionary'!$C$16:$D$40,2,FALSE)</f>
        <v>Discharged/transferred to home care</v>
      </c>
    </row>
    <row r="59" spans="1:14" x14ac:dyDescent="0.25">
      <c r="A59" s="2">
        <v>58</v>
      </c>
      <c r="B59" s="3">
        <v>2</v>
      </c>
      <c r="C59" s="5">
        <v>8</v>
      </c>
      <c r="D59" s="5">
        <v>2</v>
      </c>
      <c r="E59" s="3">
        <v>8299</v>
      </c>
      <c r="F59" s="3">
        <v>4908</v>
      </c>
      <c r="G59" s="3">
        <v>6669</v>
      </c>
      <c r="H59" s="3">
        <v>11577</v>
      </c>
      <c r="I59" s="3">
        <v>7</v>
      </c>
      <c r="J59" s="5">
        <v>1</v>
      </c>
      <c r="K59" s="2" t="s">
        <v>12</v>
      </c>
      <c r="L59" s="2" t="s">
        <v>14</v>
      </c>
      <c r="M59" t="str">
        <f>VLOOKUP(D59,'Data Dictionary'!$C$7:$D$9,2,FALSE)</f>
        <v>female</v>
      </c>
      <c r="N59" t="str">
        <f>VLOOKUP(K59,'Data Dictionary'!$C$16:$D$40,2,FALSE)</f>
        <v>Discharged to home/self care (routine charge).</v>
      </c>
    </row>
    <row r="60" spans="1:14" x14ac:dyDescent="0.25">
      <c r="A60" s="2">
        <v>59</v>
      </c>
      <c r="B60" s="3">
        <v>3</v>
      </c>
      <c r="C60" s="5">
        <v>7</v>
      </c>
      <c r="D60" s="5">
        <v>2</v>
      </c>
      <c r="E60" s="3">
        <v>7091</v>
      </c>
      <c r="F60" s="3">
        <v>7362</v>
      </c>
      <c r="G60" s="3">
        <v>16887</v>
      </c>
      <c r="H60" s="3">
        <v>24249</v>
      </c>
      <c r="I60" s="3">
        <v>9</v>
      </c>
      <c r="J60" s="5">
        <v>7</v>
      </c>
      <c r="K60" s="2" t="s">
        <v>10</v>
      </c>
      <c r="L60" s="2" t="s">
        <v>11</v>
      </c>
      <c r="M60" t="str">
        <f>VLOOKUP(D60,'Data Dictionary'!$C$7:$D$9,2,FALSE)</f>
        <v>female</v>
      </c>
      <c r="N60" t="str">
        <f>VLOOKUP(K60,'Data Dictionary'!$C$16:$D$40,2,FALSE)</f>
        <v>Discharged/transferred to home care</v>
      </c>
    </row>
    <row r="61" spans="1:14" x14ac:dyDescent="0.25">
      <c r="A61" s="2">
        <v>60</v>
      </c>
      <c r="B61" s="3">
        <v>4</v>
      </c>
      <c r="C61" s="5">
        <v>8</v>
      </c>
      <c r="D61" s="5">
        <v>2</v>
      </c>
      <c r="E61" s="3">
        <v>8352</v>
      </c>
      <c r="F61" s="3">
        <v>9816</v>
      </c>
      <c r="G61" s="3">
        <v>19391</v>
      </c>
      <c r="H61" s="3">
        <v>29207</v>
      </c>
      <c r="I61" s="3">
        <v>9</v>
      </c>
      <c r="J61" s="5">
        <v>7</v>
      </c>
      <c r="K61" s="2" t="s">
        <v>12</v>
      </c>
      <c r="L61" s="2" t="s">
        <v>14</v>
      </c>
      <c r="M61" t="str">
        <f>VLOOKUP(D61,'Data Dictionary'!$C$7:$D$9,2,FALSE)</f>
        <v>female</v>
      </c>
      <c r="N61" t="str">
        <f>VLOOKUP(K61,'Data Dictionary'!$C$16:$D$40,2,FALSE)</f>
        <v>Discharged to home/self care (routine charge).</v>
      </c>
    </row>
    <row r="62" spans="1:14" x14ac:dyDescent="0.25">
      <c r="A62" s="2">
        <v>61</v>
      </c>
      <c r="B62" s="3">
        <v>8</v>
      </c>
      <c r="C62" s="5">
        <v>4</v>
      </c>
      <c r="D62" s="5">
        <v>1</v>
      </c>
      <c r="E62" s="3">
        <v>10306</v>
      </c>
      <c r="F62" s="3">
        <v>21543</v>
      </c>
      <c r="G62" s="3">
        <v>34499</v>
      </c>
      <c r="H62" s="3">
        <v>56042</v>
      </c>
      <c r="I62" s="3">
        <v>9</v>
      </c>
      <c r="J62" s="5">
        <v>1</v>
      </c>
      <c r="K62" s="2" t="s">
        <v>10</v>
      </c>
      <c r="L62" s="2" t="s">
        <v>11</v>
      </c>
      <c r="M62" t="str">
        <f>VLOOKUP(D62,'Data Dictionary'!$C$7:$D$9,2,FALSE)</f>
        <v>male</v>
      </c>
      <c r="N62" t="str">
        <f>VLOOKUP(K62,'Data Dictionary'!$C$16:$D$40,2,FALSE)</f>
        <v>Discharged/transferred to home care</v>
      </c>
    </row>
    <row r="63" spans="1:14" x14ac:dyDescent="0.25">
      <c r="A63" s="2">
        <v>62</v>
      </c>
      <c r="B63" s="3">
        <v>12</v>
      </c>
      <c r="C63" s="5">
        <v>3</v>
      </c>
      <c r="D63" s="5">
        <v>1</v>
      </c>
      <c r="E63" s="3">
        <v>10372</v>
      </c>
      <c r="F63" s="3">
        <v>29721</v>
      </c>
      <c r="G63" s="3">
        <v>36984</v>
      </c>
      <c r="H63" s="3">
        <v>66705</v>
      </c>
      <c r="I63" s="3">
        <v>9</v>
      </c>
      <c r="J63" s="5">
        <v>7</v>
      </c>
      <c r="K63" s="2" t="s">
        <v>10</v>
      </c>
      <c r="L63" s="2" t="s">
        <v>11</v>
      </c>
      <c r="M63" t="str">
        <f>VLOOKUP(D63,'Data Dictionary'!$C$7:$D$9,2,FALSE)</f>
        <v>male</v>
      </c>
      <c r="N63" t="str">
        <f>VLOOKUP(K63,'Data Dictionary'!$C$16:$D$40,2,FALSE)</f>
        <v>Discharged/transferred to home care</v>
      </c>
    </row>
    <row r="64" spans="1:14" x14ac:dyDescent="0.25">
      <c r="A64" s="2">
        <v>63</v>
      </c>
      <c r="B64" s="3">
        <v>5</v>
      </c>
      <c r="C64" s="5">
        <v>9</v>
      </c>
      <c r="D64" s="5">
        <v>2</v>
      </c>
      <c r="E64" s="3">
        <v>9348</v>
      </c>
      <c r="F64" s="3">
        <v>12270</v>
      </c>
      <c r="G64" s="3">
        <v>14455</v>
      </c>
      <c r="H64" s="3">
        <v>26725</v>
      </c>
      <c r="I64" s="3">
        <v>9</v>
      </c>
      <c r="J64" s="5">
        <v>7</v>
      </c>
      <c r="K64" s="2" t="s">
        <v>12</v>
      </c>
      <c r="L64" s="2" t="s">
        <v>11</v>
      </c>
      <c r="M64" t="str">
        <f>VLOOKUP(D64,'Data Dictionary'!$C$7:$D$9,2,FALSE)</f>
        <v>female</v>
      </c>
      <c r="N64" t="str">
        <f>VLOOKUP(K64,'Data Dictionary'!$C$16:$D$40,2,FALSE)</f>
        <v>Discharged to home/self care (routine charge).</v>
      </c>
    </row>
    <row r="65" spans="1:14" x14ac:dyDescent="0.25">
      <c r="A65" s="2">
        <v>64</v>
      </c>
      <c r="B65" s="3">
        <v>3</v>
      </c>
      <c r="C65" s="5">
        <v>4</v>
      </c>
      <c r="D65" s="5">
        <v>2</v>
      </c>
      <c r="E65" s="3">
        <v>8135</v>
      </c>
      <c r="F65" s="3">
        <v>7362</v>
      </c>
      <c r="G65" s="3">
        <v>21724</v>
      </c>
      <c r="H65" s="3">
        <v>29086</v>
      </c>
      <c r="I65" s="3">
        <v>9</v>
      </c>
      <c r="J65" s="5">
        <v>4</v>
      </c>
      <c r="K65" s="2" t="s">
        <v>15</v>
      </c>
      <c r="L65" s="2" t="s">
        <v>11</v>
      </c>
      <c r="M65" t="str">
        <f>VLOOKUP(D65,'Data Dictionary'!$C$7:$D$9,2,FALSE)</f>
        <v>female</v>
      </c>
      <c r="N65" t="str">
        <f>VLOOKUP(K65,'Data Dictionary'!$C$16:$D$40,2,FALSE)</f>
        <v>Discharged/transferred to an inpatient rehabilitation facility</v>
      </c>
    </row>
    <row r="66" spans="1:14" x14ac:dyDescent="0.25">
      <c r="A66" s="2">
        <v>65</v>
      </c>
      <c r="B66" s="3">
        <v>5</v>
      </c>
      <c r="C66" s="5">
        <v>9</v>
      </c>
      <c r="D66" s="5">
        <v>1</v>
      </c>
      <c r="E66" s="3">
        <v>8352</v>
      </c>
      <c r="F66" s="3">
        <v>12270</v>
      </c>
      <c r="G66" s="3">
        <v>9817</v>
      </c>
      <c r="H66" s="3">
        <v>22087</v>
      </c>
      <c r="I66" s="3">
        <v>9</v>
      </c>
      <c r="J66" s="5">
        <v>7</v>
      </c>
      <c r="K66" s="2" t="s">
        <v>10</v>
      </c>
      <c r="L66" s="2" t="s">
        <v>14</v>
      </c>
      <c r="M66" t="str">
        <f>VLOOKUP(D66,'Data Dictionary'!$C$7:$D$9,2,FALSE)</f>
        <v>male</v>
      </c>
      <c r="N66" t="str">
        <f>VLOOKUP(K66,'Data Dictionary'!$C$16:$D$40,2,FALSE)</f>
        <v>Discharged/transferred to home care</v>
      </c>
    </row>
    <row r="67" spans="1:14" x14ac:dyDescent="0.25">
      <c r="A67" s="2">
        <v>66</v>
      </c>
      <c r="B67" s="3">
        <v>9</v>
      </c>
      <c r="C67" s="5">
        <v>8</v>
      </c>
      <c r="D67" s="5">
        <v>1</v>
      </c>
      <c r="E67" s="3">
        <v>7328</v>
      </c>
      <c r="F67" s="3">
        <v>22086</v>
      </c>
      <c r="G67" s="3">
        <v>12891</v>
      </c>
      <c r="H67" s="3">
        <v>34977</v>
      </c>
      <c r="I67" s="3">
        <v>9</v>
      </c>
      <c r="J67" s="5">
        <v>1</v>
      </c>
      <c r="K67" s="2" t="s">
        <v>12</v>
      </c>
      <c r="L67" s="2" t="s">
        <v>14</v>
      </c>
      <c r="M67" t="str">
        <f>VLOOKUP(D67,'Data Dictionary'!$C$7:$D$9,2,FALSE)</f>
        <v>male</v>
      </c>
      <c r="N67" t="str">
        <f>VLOOKUP(K67,'Data Dictionary'!$C$16:$D$40,2,FALSE)</f>
        <v>Discharged to home/self care (routine charge).</v>
      </c>
    </row>
    <row r="68" spans="1:14" x14ac:dyDescent="0.25">
      <c r="A68" s="2">
        <v>67</v>
      </c>
      <c r="B68" s="3">
        <v>4</v>
      </c>
      <c r="C68" s="5">
        <v>5</v>
      </c>
      <c r="D68" s="5">
        <v>1</v>
      </c>
      <c r="E68" s="3">
        <v>8352</v>
      </c>
      <c r="F68" s="3">
        <v>9816</v>
      </c>
      <c r="G68" s="3">
        <v>8099</v>
      </c>
      <c r="H68" s="3">
        <v>17915</v>
      </c>
      <c r="I68" s="3">
        <v>7</v>
      </c>
      <c r="J68" s="5">
        <v>1</v>
      </c>
      <c r="K68" s="2" t="s">
        <v>12</v>
      </c>
      <c r="L68" s="2" t="s">
        <v>14</v>
      </c>
      <c r="M68" t="str">
        <f>VLOOKUP(D68,'Data Dictionary'!$C$7:$D$9,2,FALSE)</f>
        <v>male</v>
      </c>
      <c r="N68" t="str">
        <f>VLOOKUP(K68,'Data Dictionary'!$C$16:$D$40,2,FALSE)</f>
        <v>Discharged to home/self care (routine charge).</v>
      </c>
    </row>
    <row r="69" spans="1:14" x14ac:dyDescent="0.25">
      <c r="A69" s="2">
        <v>68</v>
      </c>
      <c r="B69" s="3">
        <v>16</v>
      </c>
      <c r="C69" s="5">
        <v>6</v>
      </c>
      <c r="D69" s="5">
        <v>2</v>
      </c>
      <c r="E69" s="3">
        <v>9389</v>
      </c>
      <c r="F69" s="3">
        <v>39264</v>
      </c>
      <c r="G69" s="3">
        <v>56077</v>
      </c>
      <c r="H69" s="3">
        <v>95341</v>
      </c>
      <c r="I69" s="3">
        <v>9</v>
      </c>
      <c r="J69" s="5">
        <v>7</v>
      </c>
      <c r="K69" s="2" t="s">
        <v>17</v>
      </c>
      <c r="L69" s="2" t="s">
        <v>11</v>
      </c>
      <c r="M69" t="str">
        <f>VLOOKUP(D69,'Data Dictionary'!$C$7:$D$9,2,FALSE)</f>
        <v>female</v>
      </c>
      <c r="N69" t="str">
        <f>VLOOKUP(K69,'Data Dictionary'!$C$16:$D$40,2,FALSE)</f>
        <v>Expired</v>
      </c>
    </row>
    <row r="70" spans="1:14" x14ac:dyDescent="0.25">
      <c r="A70" s="2">
        <v>69</v>
      </c>
      <c r="B70" s="3">
        <v>4</v>
      </c>
      <c r="C70" s="5">
        <v>7</v>
      </c>
      <c r="D70" s="5">
        <v>2</v>
      </c>
      <c r="E70" s="3">
        <v>8299</v>
      </c>
      <c r="F70" s="3">
        <v>9816</v>
      </c>
      <c r="G70" s="3">
        <v>6609</v>
      </c>
      <c r="H70" s="3">
        <v>16425</v>
      </c>
      <c r="I70" s="3">
        <v>9</v>
      </c>
      <c r="J70" s="5">
        <v>7</v>
      </c>
      <c r="K70" s="2" t="s">
        <v>10</v>
      </c>
      <c r="L70" s="2" t="s">
        <v>14</v>
      </c>
      <c r="M70" t="str">
        <f>VLOOKUP(D70,'Data Dictionary'!$C$7:$D$9,2,FALSE)</f>
        <v>female</v>
      </c>
      <c r="N70" t="str">
        <f>VLOOKUP(K70,'Data Dictionary'!$C$16:$D$40,2,FALSE)</f>
        <v>Discharged/transferred to home care</v>
      </c>
    </row>
    <row r="71" spans="1:14" x14ac:dyDescent="0.25">
      <c r="A71" s="2">
        <v>70</v>
      </c>
      <c r="B71" s="3">
        <v>2</v>
      </c>
      <c r="C71" s="5">
        <v>7</v>
      </c>
      <c r="D71" s="5">
        <v>2</v>
      </c>
      <c r="E71" s="3">
        <v>5954</v>
      </c>
      <c r="F71" s="3">
        <v>4908</v>
      </c>
      <c r="G71" s="3">
        <v>11836</v>
      </c>
      <c r="H71" s="3">
        <v>16744</v>
      </c>
      <c r="I71" s="3">
        <v>9</v>
      </c>
      <c r="J71" s="5">
        <v>7</v>
      </c>
      <c r="K71" s="2" t="s">
        <v>10</v>
      </c>
      <c r="L71" s="2" t="s">
        <v>13</v>
      </c>
      <c r="M71" t="str">
        <f>VLOOKUP(D71,'Data Dictionary'!$C$7:$D$9,2,FALSE)</f>
        <v>female</v>
      </c>
      <c r="N71" t="str">
        <f>VLOOKUP(K71,'Data Dictionary'!$C$16:$D$40,2,FALSE)</f>
        <v>Discharged/transferred to home care</v>
      </c>
    </row>
    <row r="72" spans="1:14" x14ac:dyDescent="0.25">
      <c r="A72" s="2">
        <v>71</v>
      </c>
      <c r="B72" s="3">
        <v>10</v>
      </c>
      <c r="C72" s="5">
        <v>6</v>
      </c>
      <c r="D72" s="5">
        <v>2</v>
      </c>
      <c r="E72" s="3">
        <v>7307</v>
      </c>
      <c r="F72" s="3">
        <v>27270</v>
      </c>
      <c r="G72" s="3">
        <v>11076</v>
      </c>
      <c r="H72" s="3">
        <v>38346</v>
      </c>
      <c r="I72" s="3">
        <v>9</v>
      </c>
      <c r="J72" s="5">
        <v>1</v>
      </c>
      <c r="K72" s="2" t="s">
        <v>15</v>
      </c>
      <c r="L72" s="2" t="s">
        <v>14</v>
      </c>
      <c r="M72" t="str">
        <f>VLOOKUP(D72,'Data Dictionary'!$C$7:$D$9,2,FALSE)</f>
        <v>female</v>
      </c>
      <c r="N72" t="str">
        <f>VLOOKUP(K72,'Data Dictionary'!$C$16:$D$40,2,FALSE)</f>
        <v>Discharged/transferred to an inpatient rehabilitation facility</v>
      </c>
    </row>
    <row r="73" spans="1:14" x14ac:dyDescent="0.25">
      <c r="A73" s="2">
        <v>72</v>
      </c>
      <c r="B73" s="3">
        <v>6</v>
      </c>
      <c r="C73" s="5">
        <v>6</v>
      </c>
      <c r="D73" s="5">
        <v>2</v>
      </c>
      <c r="E73" s="3">
        <v>9348</v>
      </c>
      <c r="F73" s="3">
        <v>16362</v>
      </c>
      <c r="G73" s="3">
        <v>8068</v>
      </c>
      <c r="H73" s="3">
        <v>24430</v>
      </c>
      <c r="I73" s="3">
        <v>9</v>
      </c>
      <c r="J73" s="5">
        <v>1</v>
      </c>
      <c r="K73" s="2" t="s">
        <v>16</v>
      </c>
      <c r="L73" s="2" t="s">
        <v>11</v>
      </c>
      <c r="M73" t="str">
        <f>VLOOKUP(D73,'Data Dictionary'!$C$7:$D$9,2,FALSE)</f>
        <v>female</v>
      </c>
      <c r="N73" t="str">
        <f>VLOOKUP(K73,'Data Dictionary'!$C$16:$D$40,2,FALSE)</f>
        <v>Discharged/transferred to skilled nursing facility (SNF)</v>
      </c>
    </row>
    <row r="74" spans="1:14" x14ac:dyDescent="0.25">
      <c r="A74" s="2">
        <v>73</v>
      </c>
      <c r="B74" s="3">
        <v>7</v>
      </c>
      <c r="C74" s="5">
        <v>7</v>
      </c>
      <c r="D74" s="5">
        <v>2</v>
      </c>
      <c r="E74" s="3">
        <v>8385</v>
      </c>
      <c r="F74" s="3">
        <v>17178</v>
      </c>
      <c r="G74" s="3">
        <v>3737</v>
      </c>
      <c r="H74" s="3">
        <v>20915</v>
      </c>
      <c r="I74" s="3">
        <v>9</v>
      </c>
      <c r="J74" s="5">
        <v>1</v>
      </c>
      <c r="K74" s="2" t="s">
        <v>16</v>
      </c>
      <c r="L74" s="2" t="s">
        <v>14</v>
      </c>
      <c r="M74" t="str">
        <f>VLOOKUP(D74,'Data Dictionary'!$C$7:$D$9,2,FALSE)</f>
        <v>female</v>
      </c>
      <c r="N74" t="str">
        <f>VLOOKUP(K74,'Data Dictionary'!$C$16:$D$40,2,FALSE)</f>
        <v>Discharged/transferred to skilled nursing facility (SNF)</v>
      </c>
    </row>
    <row r="75" spans="1:14" x14ac:dyDescent="0.25">
      <c r="A75" s="2">
        <v>74</v>
      </c>
      <c r="B75" s="3">
        <v>1</v>
      </c>
      <c r="C75" s="5">
        <v>4</v>
      </c>
      <c r="D75" s="5">
        <v>1</v>
      </c>
      <c r="E75" s="3">
        <v>7307</v>
      </c>
      <c r="F75" s="3">
        <v>2454</v>
      </c>
      <c r="G75" s="3">
        <v>6343</v>
      </c>
      <c r="H75" s="3">
        <v>8797</v>
      </c>
      <c r="I75" s="3">
        <v>9</v>
      </c>
      <c r="J75" s="5">
        <v>1</v>
      </c>
      <c r="K75" s="2" t="s">
        <v>12</v>
      </c>
      <c r="L75" s="2" t="s">
        <v>14</v>
      </c>
      <c r="M75" t="str">
        <f>VLOOKUP(D75,'Data Dictionary'!$C$7:$D$9,2,FALSE)</f>
        <v>male</v>
      </c>
      <c r="N75" t="str">
        <f>VLOOKUP(K75,'Data Dictionary'!$C$16:$D$40,2,FALSE)</f>
        <v>Discharged to home/self care (routine charge).</v>
      </c>
    </row>
    <row r="76" spans="1:14" x14ac:dyDescent="0.25">
      <c r="A76" s="2">
        <v>75</v>
      </c>
      <c r="B76" s="3">
        <v>4</v>
      </c>
      <c r="C76" s="5">
        <v>9</v>
      </c>
      <c r="D76" s="5">
        <v>1</v>
      </c>
      <c r="E76" s="3">
        <v>8352</v>
      </c>
      <c r="F76" s="3">
        <v>9816</v>
      </c>
      <c r="G76" s="3">
        <v>9802</v>
      </c>
      <c r="H76" s="3">
        <v>19618</v>
      </c>
      <c r="I76" s="3">
        <v>9</v>
      </c>
      <c r="J76" s="5">
        <v>7</v>
      </c>
      <c r="K76" s="2" t="s">
        <v>10</v>
      </c>
      <c r="L76" s="2" t="s">
        <v>14</v>
      </c>
      <c r="M76" t="str">
        <f>VLOOKUP(D76,'Data Dictionary'!$C$7:$D$9,2,FALSE)</f>
        <v>male</v>
      </c>
      <c r="N76" t="str">
        <f>VLOOKUP(K76,'Data Dictionary'!$C$16:$D$40,2,FALSE)</f>
        <v>Discharged/transferred to home care</v>
      </c>
    </row>
    <row r="77" spans="1:14" x14ac:dyDescent="0.25">
      <c r="A77" s="2">
        <v>76</v>
      </c>
      <c r="B77" s="3">
        <v>2</v>
      </c>
      <c r="C77" s="5">
        <v>5</v>
      </c>
      <c r="D77" s="5">
        <v>2</v>
      </c>
      <c r="E77" s="3">
        <v>6200</v>
      </c>
      <c r="F77" s="3">
        <v>4908</v>
      </c>
      <c r="G77" s="3">
        <v>17325</v>
      </c>
      <c r="H77" s="3">
        <v>22233</v>
      </c>
      <c r="I77" s="3">
        <v>7</v>
      </c>
      <c r="J77" s="5">
        <v>1</v>
      </c>
      <c r="K77" s="2" t="s">
        <v>12</v>
      </c>
      <c r="L77" s="2" t="s">
        <v>13</v>
      </c>
      <c r="M77" t="str">
        <f>VLOOKUP(D77,'Data Dictionary'!$C$7:$D$9,2,FALSE)</f>
        <v>female</v>
      </c>
      <c r="N77" t="str">
        <f>VLOOKUP(K77,'Data Dictionary'!$C$16:$D$40,2,FALSE)</f>
        <v>Discharged to home/self care (routine charge).</v>
      </c>
    </row>
    <row r="78" spans="1:14" x14ac:dyDescent="0.25">
      <c r="A78" s="2">
        <v>77</v>
      </c>
      <c r="B78" s="3">
        <v>2</v>
      </c>
      <c r="C78" s="5">
        <v>7</v>
      </c>
      <c r="D78" s="5">
        <v>1</v>
      </c>
      <c r="E78" s="3">
        <v>7328</v>
      </c>
      <c r="F78" s="3">
        <v>4908</v>
      </c>
      <c r="G78" s="3">
        <v>10749</v>
      </c>
      <c r="H78" s="3">
        <v>15657</v>
      </c>
      <c r="I78" s="3">
        <v>9</v>
      </c>
      <c r="J78" s="5">
        <v>1</v>
      </c>
      <c r="K78" s="2" t="s">
        <v>12</v>
      </c>
      <c r="L78" s="2" t="s">
        <v>14</v>
      </c>
      <c r="M78" t="str">
        <f>VLOOKUP(D78,'Data Dictionary'!$C$7:$D$9,2,FALSE)</f>
        <v>male</v>
      </c>
      <c r="N78" t="str">
        <f>VLOOKUP(K78,'Data Dictionary'!$C$16:$D$40,2,FALSE)</f>
        <v>Discharged to home/self care (routine charge).</v>
      </c>
    </row>
    <row r="79" spans="1:14" x14ac:dyDescent="0.25">
      <c r="A79" s="2">
        <v>78</v>
      </c>
      <c r="B79" s="3">
        <v>18</v>
      </c>
      <c r="C79" s="5">
        <v>4</v>
      </c>
      <c r="D79" s="5">
        <v>2</v>
      </c>
      <c r="E79" s="3">
        <v>8352</v>
      </c>
      <c r="F79" s="3">
        <v>49086</v>
      </c>
      <c r="G79" s="3">
        <v>23614</v>
      </c>
      <c r="H79" s="3">
        <v>72700</v>
      </c>
      <c r="I79" s="3">
        <v>9</v>
      </c>
      <c r="J79" s="5">
        <v>7</v>
      </c>
      <c r="K79" s="2" t="s">
        <v>16</v>
      </c>
      <c r="L79" s="2" t="s">
        <v>14</v>
      </c>
      <c r="M79" t="str">
        <f>VLOOKUP(D79,'Data Dictionary'!$C$7:$D$9,2,FALSE)</f>
        <v>female</v>
      </c>
      <c r="N79" t="str">
        <f>VLOOKUP(K79,'Data Dictionary'!$C$16:$D$40,2,FALSE)</f>
        <v>Discharged/transferred to skilled nursing facility (SNF)</v>
      </c>
    </row>
    <row r="80" spans="1:14" x14ac:dyDescent="0.25">
      <c r="A80" s="2">
        <v>79</v>
      </c>
      <c r="B80" s="3">
        <v>6</v>
      </c>
      <c r="C80" s="5">
        <v>4</v>
      </c>
      <c r="D80" s="5">
        <v>1</v>
      </c>
      <c r="E80" s="3">
        <v>9348</v>
      </c>
      <c r="F80" s="3">
        <v>14724</v>
      </c>
      <c r="G80" s="3">
        <v>39146</v>
      </c>
      <c r="H80" s="3">
        <v>53870</v>
      </c>
      <c r="I80" s="3">
        <v>7</v>
      </c>
      <c r="J80" s="5">
        <v>1</v>
      </c>
      <c r="K80" s="2" t="s">
        <v>12</v>
      </c>
      <c r="L80" s="2" t="s">
        <v>11</v>
      </c>
      <c r="M80" t="str">
        <f>VLOOKUP(D80,'Data Dictionary'!$C$7:$D$9,2,FALSE)</f>
        <v>male</v>
      </c>
      <c r="N80" t="str">
        <f>VLOOKUP(K80,'Data Dictionary'!$C$16:$D$40,2,FALSE)</f>
        <v>Discharged to home/self care (routine charge).</v>
      </c>
    </row>
    <row r="81" spans="1:14" x14ac:dyDescent="0.25">
      <c r="A81" s="2">
        <v>80</v>
      </c>
      <c r="B81" s="3">
        <v>4</v>
      </c>
      <c r="C81" s="5">
        <v>5</v>
      </c>
      <c r="D81" s="5">
        <v>1</v>
      </c>
      <c r="E81" s="3">
        <v>6186</v>
      </c>
      <c r="F81" s="3">
        <v>9816</v>
      </c>
      <c r="G81" s="3">
        <v>14517</v>
      </c>
      <c r="H81" s="3">
        <v>24333</v>
      </c>
      <c r="I81" s="3">
        <v>9</v>
      </c>
      <c r="J81" s="5">
        <v>1</v>
      </c>
      <c r="K81" s="2" t="s">
        <v>12</v>
      </c>
      <c r="L81" s="2" t="s">
        <v>13</v>
      </c>
      <c r="M81" t="str">
        <f>VLOOKUP(D81,'Data Dictionary'!$C$7:$D$9,2,FALSE)</f>
        <v>male</v>
      </c>
      <c r="N81" t="str">
        <f>VLOOKUP(K81,'Data Dictionary'!$C$16:$D$40,2,FALSE)</f>
        <v>Discharged to home/self care (routine charge).</v>
      </c>
    </row>
    <row r="82" spans="1:14" x14ac:dyDescent="0.25">
      <c r="A82" s="2">
        <v>81</v>
      </c>
      <c r="B82" s="3">
        <v>5</v>
      </c>
      <c r="C82" s="5">
        <v>8</v>
      </c>
      <c r="D82" s="5">
        <v>2</v>
      </c>
      <c r="E82" s="3">
        <v>6200</v>
      </c>
      <c r="F82" s="3">
        <v>12270</v>
      </c>
      <c r="G82" s="3">
        <v>10710</v>
      </c>
      <c r="H82" s="3">
        <v>22980</v>
      </c>
      <c r="I82" s="3">
        <v>9</v>
      </c>
      <c r="J82" s="5">
        <v>1</v>
      </c>
      <c r="K82" s="2" t="s">
        <v>10</v>
      </c>
      <c r="L82" s="2" t="s">
        <v>13</v>
      </c>
      <c r="M82" t="str">
        <f>VLOOKUP(D82,'Data Dictionary'!$C$7:$D$9,2,FALSE)</f>
        <v>female</v>
      </c>
      <c r="N82" t="str">
        <f>VLOOKUP(K82,'Data Dictionary'!$C$16:$D$40,2,FALSE)</f>
        <v>Discharged/transferred to home care</v>
      </c>
    </row>
    <row r="83" spans="1:14" x14ac:dyDescent="0.25">
      <c r="A83" s="2">
        <v>82</v>
      </c>
      <c r="B83" s="3">
        <v>11</v>
      </c>
      <c r="C83" s="5">
        <v>3</v>
      </c>
      <c r="D83" s="5">
        <v>1</v>
      </c>
      <c r="E83" s="3">
        <v>5176</v>
      </c>
      <c r="F83" s="3">
        <v>29724</v>
      </c>
      <c r="G83" s="3">
        <v>13601</v>
      </c>
      <c r="H83" s="3">
        <v>43325</v>
      </c>
      <c r="I83" s="3">
        <v>9</v>
      </c>
      <c r="J83" s="5">
        <v>7</v>
      </c>
      <c r="K83" s="2" t="s">
        <v>19</v>
      </c>
      <c r="L83" s="2" t="s">
        <v>13</v>
      </c>
      <c r="M83" t="str">
        <f>VLOOKUP(D83,'Data Dictionary'!$C$7:$D$9,2,FALSE)</f>
        <v>male</v>
      </c>
      <c r="N83" t="str">
        <f>VLOOKUP(K83,'Data Dictionary'!$C$16:$D$40,2,FALSE)</f>
        <v>Left against medical advice or discontinued care.</v>
      </c>
    </row>
    <row r="84" spans="1:14" x14ac:dyDescent="0.25">
      <c r="A84" s="2">
        <v>83</v>
      </c>
      <c r="B84" s="3">
        <v>4</v>
      </c>
      <c r="C84" s="5">
        <v>3</v>
      </c>
      <c r="D84" s="5">
        <v>1</v>
      </c>
      <c r="E84" s="3">
        <v>10104</v>
      </c>
      <c r="F84" s="3">
        <v>9816</v>
      </c>
      <c r="G84" s="3">
        <v>17515</v>
      </c>
      <c r="H84" s="3">
        <v>27331</v>
      </c>
      <c r="I84" s="3">
        <v>9</v>
      </c>
      <c r="J84" s="5">
        <v>7</v>
      </c>
      <c r="K84" s="2" t="s">
        <v>10</v>
      </c>
      <c r="L84" s="2" t="s">
        <v>11</v>
      </c>
      <c r="M84" t="str">
        <f>VLOOKUP(D84,'Data Dictionary'!$C$7:$D$9,2,FALSE)</f>
        <v>male</v>
      </c>
      <c r="N84" t="str">
        <f>VLOOKUP(K84,'Data Dictionary'!$C$16:$D$40,2,FALSE)</f>
        <v>Discharged/transferred to home care</v>
      </c>
    </row>
    <row r="85" spans="1:14" x14ac:dyDescent="0.25">
      <c r="A85" s="2">
        <v>84</v>
      </c>
      <c r="B85" s="3">
        <v>6</v>
      </c>
      <c r="C85" s="5">
        <v>3</v>
      </c>
      <c r="D85" s="5">
        <v>1</v>
      </c>
      <c r="E85" s="3">
        <v>9348</v>
      </c>
      <c r="F85" s="3">
        <v>14724</v>
      </c>
      <c r="G85" s="3">
        <v>8024</v>
      </c>
      <c r="H85" s="3">
        <v>22748</v>
      </c>
      <c r="I85" s="3">
        <v>9</v>
      </c>
      <c r="J85" s="5">
        <v>7</v>
      </c>
      <c r="K85" s="2" t="s">
        <v>10</v>
      </c>
      <c r="L85" s="2" t="s">
        <v>11</v>
      </c>
      <c r="M85" t="str">
        <f>VLOOKUP(D85,'Data Dictionary'!$C$7:$D$9,2,FALSE)</f>
        <v>male</v>
      </c>
      <c r="N85" t="str">
        <f>VLOOKUP(K85,'Data Dictionary'!$C$16:$D$40,2,FALSE)</f>
        <v>Discharged/transferred to home care</v>
      </c>
    </row>
    <row r="86" spans="1:14" x14ac:dyDescent="0.25">
      <c r="A86" s="2">
        <v>85</v>
      </c>
      <c r="B86" s="3">
        <v>12</v>
      </c>
      <c r="C86" s="5">
        <v>6</v>
      </c>
      <c r="D86" s="5">
        <v>2</v>
      </c>
      <c r="E86" s="3">
        <v>7328</v>
      </c>
      <c r="F86" s="3">
        <v>29448</v>
      </c>
      <c r="G86" s="3">
        <v>17512</v>
      </c>
      <c r="H86" s="3">
        <v>46960</v>
      </c>
      <c r="I86" s="3">
        <v>9</v>
      </c>
      <c r="J86" s="5">
        <v>7</v>
      </c>
      <c r="K86" s="2" t="s">
        <v>10</v>
      </c>
      <c r="L86" s="2" t="s">
        <v>14</v>
      </c>
      <c r="M86" t="str">
        <f>VLOOKUP(D86,'Data Dictionary'!$C$7:$D$9,2,FALSE)</f>
        <v>female</v>
      </c>
      <c r="N86" t="str">
        <f>VLOOKUP(K86,'Data Dictionary'!$C$16:$D$40,2,FALSE)</f>
        <v>Discharged/transferred to home care</v>
      </c>
    </row>
    <row r="87" spans="1:14" x14ac:dyDescent="0.25">
      <c r="A87" s="2">
        <v>86</v>
      </c>
      <c r="B87" s="3">
        <v>1</v>
      </c>
      <c r="C87" s="5">
        <v>6</v>
      </c>
      <c r="D87" s="5">
        <v>2</v>
      </c>
      <c r="E87" s="3">
        <v>7307</v>
      </c>
      <c r="F87" s="3">
        <v>5454</v>
      </c>
      <c r="G87" s="3">
        <v>13419</v>
      </c>
      <c r="H87" s="3">
        <v>18873</v>
      </c>
      <c r="I87" s="3">
        <v>9</v>
      </c>
      <c r="J87" s="5">
        <v>7</v>
      </c>
      <c r="K87" s="2" t="s">
        <v>17</v>
      </c>
      <c r="L87" s="2" t="s">
        <v>14</v>
      </c>
      <c r="M87" t="str">
        <f>VLOOKUP(D87,'Data Dictionary'!$C$7:$D$9,2,FALSE)</f>
        <v>female</v>
      </c>
      <c r="N87" t="str">
        <f>VLOOKUP(K87,'Data Dictionary'!$C$16:$D$40,2,FALSE)</f>
        <v>Expired</v>
      </c>
    </row>
    <row r="88" spans="1:14" x14ac:dyDescent="0.25">
      <c r="A88" s="2">
        <v>87</v>
      </c>
      <c r="B88" s="3">
        <v>1</v>
      </c>
      <c r="C88" s="5">
        <v>8</v>
      </c>
      <c r="D88" s="5">
        <v>1</v>
      </c>
      <c r="E88" s="3">
        <v>7307</v>
      </c>
      <c r="F88" s="3">
        <v>2454</v>
      </c>
      <c r="G88" s="3">
        <v>7257</v>
      </c>
      <c r="H88" s="3">
        <v>9711</v>
      </c>
      <c r="I88" s="3">
        <v>9</v>
      </c>
      <c r="J88" s="5">
        <v>1</v>
      </c>
      <c r="K88" s="2" t="s">
        <v>12</v>
      </c>
      <c r="L88" s="2" t="s">
        <v>14</v>
      </c>
      <c r="M88" t="str">
        <f>VLOOKUP(D88,'Data Dictionary'!$C$7:$D$9,2,FALSE)</f>
        <v>male</v>
      </c>
      <c r="N88" t="str">
        <f>VLOOKUP(K88,'Data Dictionary'!$C$16:$D$40,2,FALSE)</f>
        <v>Discharged to home/self care (routine charge).</v>
      </c>
    </row>
    <row r="89" spans="1:14" x14ac:dyDescent="0.25">
      <c r="A89" s="2">
        <v>88</v>
      </c>
      <c r="B89" s="3">
        <v>17</v>
      </c>
      <c r="C89" s="5">
        <v>7</v>
      </c>
      <c r="D89" s="5">
        <v>2</v>
      </c>
      <c r="E89" s="3">
        <v>24691</v>
      </c>
      <c r="F89" s="3">
        <v>81537</v>
      </c>
      <c r="G89" s="3">
        <v>92645</v>
      </c>
      <c r="H89" s="3">
        <v>174182</v>
      </c>
      <c r="I89" s="3">
        <v>9</v>
      </c>
      <c r="J89" s="5">
        <v>5</v>
      </c>
      <c r="K89" s="2" t="s">
        <v>17</v>
      </c>
      <c r="L89" s="2" t="s">
        <v>11</v>
      </c>
      <c r="M89" t="str">
        <f>VLOOKUP(D89,'Data Dictionary'!$C$7:$D$9,2,FALSE)</f>
        <v>female</v>
      </c>
      <c r="N89" t="str">
        <f>VLOOKUP(K89,'Data Dictionary'!$C$16:$D$40,2,FALSE)</f>
        <v>Expired</v>
      </c>
    </row>
    <row r="90" spans="1:14" x14ac:dyDescent="0.25">
      <c r="A90" s="2">
        <v>89</v>
      </c>
      <c r="B90" s="3">
        <v>19</v>
      </c>
      <c r="C90" s="5">
        <v>4</v>
      </c>
      <c r="D90" s="5">
        <v>2</v>
      </c>
      <c r="E90" s="3">
        <v>7307</v>
      </c>
      <c r="F90" s="3">
        <v>51813</v>
      </c>
      <c r="G90" s="3">
        <v>22010</v>
      </c>
      <c r="H90" s="3">
        <v>73823</v>
      </c>
      <c r="I90" s="3">
        <v>9</v>
      </c>
      <c r="J90" s="5">
        <v>7</v>
      </c>
      <c r="K90" s="2" t="s">
        <v>10</v>
      </c>
      <c r="L90" s="2" t="s">
        <v>14</v>
      </c>
      <c r="M90" t="str">
        <f>VLOOKUP(D90,'Data Dictionary'!$C$7:$D$9,2,FALSE)</f>
        <v>female</v>
      </c>
      <c r="N90" t="str">
        <f>VLOOKUP(K90,'Data Dictionary'!$C$16:$D$40,2,FALSE)</f>
        <v>Discharged/transferred to home care</v>
      </c>
    </row>
    <row r="91" spans="1:14" x14ac:dyDescent="0.25">
      <c r="A91" s="2">
        <v>90</v>
      </c>
      <c r="B91" s="3">
        <v>8</v>
      </c>
      <c r="C91" s="5">
        <v>5</v>
      </c>
      <c r="D91" s="5">
        <v>2</v>
      </c>
      <c r="E91" s="3">
        <v>9348</v>
      </c>
      <c r="F91" s="3">
        <v>19632</v>
      </c>
      <c r="G91" s="3">
        <v>28685</v>
      </c>
      <c r="H91" s="3">
        <v>48317</v>
      </c>
      <c r="I91" s="3">
        <v>9</v>
      </c>
      <c r="J91" s="5">
        <v>7</v>
      </c>
      <c r="K91" s="2" t="s">
        <v>15</v>
      </c>
      <c r="L91" s="2" t="s">
        <v>11</v>
      </c>
      <c r="M91" t="str">
        <f>VLOOKUP(D91,'Data Dictionary'!$C$7:$D$9,2,FALSE)</f>
        <v>female</v>
      </c>
      <c r="N91" t="str">
        <f>VLOOKUP(K91,'Data Dictionary'!$C$16:$D$40,2,FALSE)</f>
        <v>Discharged/transferred to an inpatient rehabilitation facility</v>
      </c>
    </row>
    <row r="92" spans="1:14" x14ac:dyDescent="0.25">
      <c r="A92" s="2">
        <v>91</v>
      </c>
      <c r="B92" s="3">
        <v>8</v>
      </c>
      <c r="C92" s="5">
        <v>5</v>
      </c>
      <c r="D92" s="5">
        <v>2</v>
      </c>
      <c r="E92" s="3">
        <v>10372</v>
      </c>
      <c r="F92" s="3">
        <v>19632</v>
      </c>
      <c r="G92" s="3">
        <v>12937</v>
      </c>
      <c r="H92" s="3">
        <v>32569</v>
      </c>
      <c r="I92" s="3">
        <v>9</v>
      </c>
      <c r="J92" s="5">
        <v>6</v>
      </c>
      <c r="K92" s="2" t="s">
        <v>15</v>
      </c>
      <c r="L92" s="2" t="s">
        <v>11</v>
      </c>
      <c r="M92" t="str">
        <f>VLOOKUP(D92,'Data Dictionary'!$C$7:$D$9,2,FALSE)</f>
        <v>female</v>
      </c>
      <c r="N92" t="str">
        <f>VLOOKUP(K92,'Data Dictionary'!$C$16:$D$40,2,FALSE)</f>
        <v>Discharged/transferred to an inpatient rehabilitation facility</v>
      </c>
    </row>
    <row r="93" spans="1:14" x14ac:dyDescent="0.25">
      <c r="A93" s="2">
        <v>92</v>
      </c>
      <c r="B93" s="3">
        <v>10</v>
      </c>
      <c r="C93" s="5">
        <v>8</v>
      </c>
      <c r="D93" s="5">
        <v>2</v>
      </c>
      <c r="E93" s="3">
        <v>7328</v>
      </c>
      <c r="F93" s="3">
        <v>24540</v>
      </c>
      <c r="G93" s="3">
        <v>20389</v>
      </c>
      <c r="H93" s="3">
        <v>44929</v>
      </c>
      <c r="I93" s="3">
        <v>9</v>
      </c>
      <c r="J93" s="5">
        <v>1</v>
      </c>
      <c r="K93" s="2" t="s">
        <v>16</v>
      </c>
      <c r="L93" s="2" t="s">
        <v>14</v>
      </c>
      <c r="M93" t="str">
        <f>VLOOKUP(D93,'Data Dictionary'!$C$7:$D$9,2,FALSE)</f>
        <v>female</v>
      </c>
      <c r="N93" t="str">
        <f>VLOOKUP(K93,'Data Dictionary'!$C$16:$D$40,2,FALSE)</f>
        <v>Discharged/transferred to skilled nursing facility (SNF)</v>
      </c>
    </row>
    <row r="94" spans="1:14" x14ac:dyDescent="0.25">
      <c r="A94" s="2">
        <v>93</v>
      </c>
      <c r="B94" s="3">
        <v>3</v>
      </c>
      <c r="C94" s="5">
        <v>6</v>
      </c>
      <c r="D94" s="5">
        <v>2</v>
      </c>
      <c r="E94" s="3">
        <v>7224</v>
      </c>
      <c r="F94" s="3">
        <v>7362</v>
      </c>
      <c r="G94" s="3">
        <v>4845</v>
      </c>
      <c r="H94" s="3">
        <v>12207</v>
      </c>
      <c r="I94" s="3">
        <v>8</v>
      </c>
      <c r="J94" s="5">
        <v>7</v>
      </c>
      <c r="K94" s="2" t="s">
        <v>12</v>
      </c>
      <c r="L94" s="2" t="s">
        <v>13</v>
      </c>
      <c r="M94" t="str">
        <f>VLOOKUP(D94,'Data Dictionary'!$C$7:$D$9,2,FALSE)</f>
        <v>female</v>
      </c>
      <c r="N94" t="str">
        <f>VLOOKUP(K94,'Data Dictionary'!$C$16:$D$40,2,FALSE)</f>
        <v>Discharged to home/self care (routine charge).</v>
      </c>
    </row>
    <row r="95" spans="1:14" x14ac:dyDescent="0.25">
      <c r="A95" s="2">
        <v>94</v>
      </c>
      <c r="B95" s="3">
        <v>5</v>
      </c>
      <c r="C95" s="5">
        <v>8</v>
      </c>
      <c r="D95" s="5">
        <v>1</v>
      </c>
      <c r="E95" s="3">
        <v>10306</v>
      </c>
      <c r="F95" s="3">
        <v>12270</v>
      </c>
      <c r="G95" s="3">
        <v>11413</v>
      </c>
      <c r="H95" s="3">
        <v>23683</v>
      </c>
      <c r="I95" s="3">
        <v>9</v>
      </c>
      <c r="J95" s="5">
        <v>4</v>
      </c>
      <c r="K95" s="2" t="s">
        <v>12</v>
      </c>
      <c r="L95" s="2" t="s">
        <v>11</v>
      </c>
      <c r="M95" t="str">
        <f>VLOOKUP(D95,'Data Dictionary'!$C$7:$D$9,2,FALSE)</f>
        <v>male</v>
      </c>
      <c r="N95" t="str">
        <f>VLOOKUP(K95,'Data Dictionary'!$C$16:$D$40,2,FALSE)</f>
        <v>Discharged to home/self care (routine charge).</v>
      </c>
    </row>
    <row r="96" spans="1:14" x14ac:dyDescent="0.25">
      <c r="A96" s="2">
        <v>95</v>
      </c>
      <c r="B96" s="3">
        <v>3</v>
      </c>
      <c r="C96" s="5">
        <v>8</v>
      </c>
      <c r="D96" s="5">
        <v>1</v>
      </c>
      <c r="E96" s="3">
        <v>7111</v>
      </c>
      <c r="F96" s="3">
        <v>7635</v>
      </c>
      <c r="G96" s="3">
        <v>7573</v>
      </c>
      <c r="H96" s="3">
        <v>15208</v>
      </c>
      <c r="I96" s="3">
        <v>9</v>
      </c>
      <c r="J96" s="5">
        <v>1</v>
      </c>
      <c r="K96" s="2" t="s">
        <v>10</v>
      </c>
      <c r="L96" s="2" t="s">
        <v>11</v>
      </c>
      <c r="M96" t="str">
        <f>VLOOKUP(D96,'Data Dictionary'!$C$7:$D$9,2,FALSE)</f>
        <v>male</v>
      </c>
      <c r="N96" t="str">
        <f>VLOOKUP(K96,'Data Dictionary'!$C$16:$D$40,2,FALSE)</f>
        <v>Discharged/transferred to home care</v>
      </c>
    </row>
    <row r="97" spans="1:14" x14ac:dyDescent="0.25">
      <c r="A97" s="2">
        <v>96</v>
      </c>
      <c r="B97" s="3">
        <v>8</v>
      </c>
      <c r="C97" s="5">
        <v>8</v>
      </c>
      <c r="D97" s="5">
        <v>1</v>
      </c>
      <c r="E97" s="3">
        <v>7328</v>
      </c>
      <c r="F97" s="3">
        <v>19632</v>
      </c>
      <c r="G97" s="3">
        <v>9014</v>
      </c>
      <c r="H97" s="3">
        <v>28646</v>
      </c>
      <c r="I97" s="3">
        <v>9</v>
      </c>
      <c r="J97" s="5">
        <v>1</v>
      </c>
      <c r="K97" s="2" t="s">
        <v>10</v>
      </c>
      <c r="L97" s="2" t="s">
        <v>14</v>
      </c>
      <c r="M97" t="str">
        <f>VLOOKUP(D97,'Data Dictionary'!$C$7:$D$9,2,FALSE)</f>
        <v>male</v>
      </c>
      <c r="N97" t="str">
        <f>VLOOKUP(K97,'Data Dictionary'!$C$16:$D$40,2,FALSE)</f>
        <v>Discharged/transferred to home care</v>
      </c>
    </row>
    <row r="98" spans="1:14" x14ac:dyDescent="0.25">
      <c r="A98" s="2">
        <v>97</v>
      </c>
      <c r="B98" s="3">
        <v>6</v>
      </c>
      <c r="C98" s="5">
        <v>9</v>
      </c>
      <c r="D98" s="5">
        <v>2</v>
      </c>
      <c r="E98" s="3">
        <v>9348</v>
      </c>
      <c r="F98" s="3">
        <v>14724</v>
      </c>
      <c r="G98" s="3">
        <v>15619</v>
      </c>
      <c r="H98" s="3">
        <v>30343</v>
      </c>
      <c r="I98" s="3">
        <v>9</v>
      </c>
      <c r="J98" s="5">
        <v>7</v>
      </c>
      <c r="K98" s="2" t="s">
        <v>10</v>
      </c>
      <c r="L98" s="2" t="s">
        <v>11</v>
      </c>
      <c r="M98" t="str">
        <f>VLOOKUP(D98,'Data Dictionary'!$C$7:$D$9,2,FALSE)</f>
        <v>female</v>
      </c>
      <c r="N98" t="str">
        <f>VLOOKUP(K98,'Data Dictionary'!$C$16:$D$40,2,FALSE)</f>
        <v>Discharged/transferred to home care</v>
      </c>
    </row>
    <row r="99" spans="1:14" x14ac:dyDescent="0.25">
      <c r="A99" s="2">
        <v>98</v>
      </c>
      <c r="B99" s="3">
        <v>2</v>
      </c>
      <c r="C99" s="5">
        <v>3</v>
      </c>
      <c r="D99" s="5">
        <v>1</v>
      </c>
      <c r="E99" s="3">
        <v>0</v>
      </c>
      <c r="F99" s="3">
        <v>5454</v>
      </c>
      <c r="G99" s="3">
        <v>14680</v>
      </c>
      <c r="H99" s="3">
        <v>20134</v>
      </c>
      <c r="I99" s="3">
        <v>9</v>
      </c>
      <c r="J99" s="5">
        <v>1</v>
      </c>
      <c r="K99" s="2" t="s">
        <v>12</v>
      </c>
      <c r="L99" s="2" t="s">
        <v>11</v>
      </c>
      <c r="M99" t="str">
        <f>VLOOKUP(D99,'Data Dictionary'!$C$7:$D$9,2,FALSE)</f>
        <v>male</v>
      </c>
      <c r="N99" t="str">
        <f>VLOOKUP(K99,'Data Dictionary'!$C$16:$D$40,2,FALSE)</f>
        <v>Discharged to home/self care (routine charge).</v>
      </c>
    </row>
    <row r="100" spans="1:14" x14ac:dyDescent="0.25">
      <c r="A100" s="2">
        <v>99</v>
      </c>
      <c r="B100" s="3">
        <v>8</v>
      </c>
      <c r="C100" s="5">
        <v>4</v>
      </c>
      <c r="D100" s="5">
        <v>1</v>
      </c>
      <c r="E100" s="3">
        <v>7178</v>
      </c>
      <c r="F100" s="3">
        <v>19632</v>
      </c>
      <c r="G100" s="3">
        <v>27023</v>
      </c>
      <c r="H100" s="3">
        <v>46655</v>
      </c>
      <c r="I100" s="3">
        <v>8</v>
      </c>
      <c r="J100" s="5">
        <v>7</v>
      </c>
      <c r="K100" s="2" t="s">
        <v>10</v>
      </c>
      <c r="L100" s="2" t="s">
        <v>13</v>
      </c>
      <c r="M100" t="str">
        <f>VLOOKUP(D100,'Data Dictionary'!$C$7:$D$9,2,FALSE)</f>
        <v>male</v>
      </c>
      <c r="N100" t="str">
        <f>VLOOKUP(K100,'Data Dictionary'!$C$16:$D$40,2,FALSE)</f>
        <v>Discharged/transferred to home care</v>
      </c>
    </row>
    <row r="101" spans="1:14" x14ac:dyDescent="0.25">
      <c r="A101" s="2">
        <v>100</v>
      </c>
      <c r="B101" s="3">
        <v>7</v>
      </c>
      <c r="C101" s="5">
        <v>8</v>
      </c>
      <c r="D101" s="5">
        <v>1</v>
      </c>
      <c r="E101" s="3">
        <v>6200</v>
      </c>
      <c r="F101" s="3">
        <v>17178</v>
      </c>
      <c r="G101" s="3">
        <v>15861</v>
      </c>
      <c r="H101" s="3">
        <v>33039</v>
      </c>
      <c r="I101" s="3">
        <v>9</v>
      </c>
      <c r="J101" s="5">
        <v>1</v>
      </c>
      <c r="K101" s="2" t="s">
        <v>10</v>
      </c>
      <c r="L101" s="2" t="s">
        <v>13</v>
      </c>
      <c r="M101" t="str">
        <f>VLOOKUP(D101,'Data Dictionary'!$C$7:$D$9,2,FALSE)</f>
        <v>male</v>
      </c>
      <c r="N101" t="str">
        <f>VLOOKUP(K101,'Data Dictionary'!$C$16:$D$40,2,FALSE)</f>
        <v>Discharged/transferred to home care</v>
      </c>
    </row>
    <row r="102" spans="1:14" x14ac:dyDescent="0.25">
      <c r="A102" s="2">
        <v>101</v>
      </c>
      <c r="B102" s="3">
        <v>5</v>
      </c>
      <c r="C102" s="5">
        <v>3</v>
      </c>
      <c r="D102" s="5">
        <v>2</v>
      </c>
      <c r="E102" s="3">
        <v>8299</v>
      </c>
      <c r="F102" s="3">
        <v>12270</v>
      </c>
      <c r="G102" s="3">
        <v>9417</v>
      </c>
      <c r="H102" s="3">
        <v>21687</v>
      </c>
      <c r="I102" s="3">
        <v>9</v>
      </c>
      <c r="J102" s="5">
        <v>1</v>
      </c>
      <c r="K102" s="2" t="s">
        <v>10</v>
      </c>
      <c r="L102" s="2" t="s">
        <v>14</v>
      </c>
      <c r="M102" t="str">
        <f>VLOOKUP(D102,'Data Dictionary'!$C$7:$D$9,2,FALSE)</f>
        <v>female</v>
      </c>
      <c r="N102" t="str">
        <f>VLOOKUP(K102,'Data Dictionary'!$C$16:$D$40,2,FALSE)</f>
        <v>Discharged/transferred to home care</v>
      </c>
    </row>
    <row r="103" spans="1:14" x14ac:dyDescent="0.25">
      <c r="A103" s="2">
        <v>102</v>
      </c>
      <c r="B103" s="3">
        <v>47</v>
      </c>
      <c r="C103" s="5">
        <v>7</v>
      </c>
      <c r="D103" s="5">
        <v>1</v>
      </c>
      <c r="E103" s="3">
        <v>19293</v>
      </c>
      <c r="F103" s="3">
        <v>115897</v>
      </c>
      <c r="G103" s="3">
        <v>40341</v>
      </c>
      <c r="H103" s="3">
        <v>156238</v>
      </c>
      <c r="I103" s="3">
        <v>9</v>
      </c>
      <c r="J103" s="5">
        <v>4</v>
      </c>
      <c r="K103" s="2" t="s">
        <v>20</v>
      </c>
      <c r="L103" s="2" t="s">
        <v>11</v>
      </c>
      <c r="M103" t="str">
        <f>VLOOKUP(D103,'Data Dictionary'!$C$7:$D$9,2,FALSE)</f>
        <v>male</v>
      </c>
      <c r="N103" t="str">
        <f>VLOOKUP(K103,'Data Dictionary'!$C$16:$D$40,2,FALSE)</f>
        <v>Hospice - home (eff. 10/96)</v>
      </c>
    </row>
    <row r="104" spans="1:14" x14ac:dyDescent="0.25">
      <c r="A104" s="2">
        <v>103</v>
      </c>
      <c r="B104" s="3">
        <v>6</v>
      </c>
      <c r="C104" s="5">
        <v>8</v>
      </c>
      <c r="D104" s="5">
        <v>1</v>
      </c>
      <c r="E104" s="3">
        <v>9348</v>
      </c>
      <c r="F104" s="3">
        <v>14724</v>
      </c>
      <c r="G104" s="3">
        <v>16173</v>
      </c>
      <c r="H104" s="3">
        <v>30897</v>
      </c>
      <c r="I104" s="3">
        <v>9</v>
      </c>
      <c r="J104" s="5">
        <v>7</v>
      </c>
      <c r="K104" s="2" t="s">
        <v>16</v>
      </c>
      <c r="L104" s="2" t="s">
        <v>11</v>
      </c>
      <c r="M104" t="str">
        <f>VLOOKUP(D104,'Data Dictionary'!$C$7:$D$9,2,FALSE)</f>
        <v>male</v>
      </c>
      <c r="N104" t="str">
        <f>VLOOKUP(K104,'Data Dictionary'!$C$16:$D$40,2,FALSE)</f>
        <v>Discharged/transferred to skilled nursing facility (SNF)</v>
      </c>
    </row>
    <row r="105" spans="1:14" x14ac:dyDescent="0.25">
      <c r="A105" s="2">
        <v>104</v>
      </c>
      <c r="B105" s="3">
        <v>6</v>
      </c>
      <c r="C105" s="5">
        <v>8</v>
      </c>
      <c r="D105" s="5">
        <v>1</v>
      </c>
      <c r="E105" s="3">
        <v>7307</v>
      </c>
      <c r="F105" s="3">
        <v>14724</v>
      </c>
      <c r="G105" s="3">
        <v>7696</v>
      </c>
      <c r="H105" s="3">
        <v>22420</v>
      </c>
      <c r="I105" s="3">
        <v>9</v>
      </c>
      <c r="J105" s="5">
        <v>1</v>
      </c>
      <c r="K105" s="2" t="s">
        <v>10</v>
      </c>
      <c r="L105" s="2" t="s">
        <v>14</v>
      </c>
      <c r="M105" t="str">
        <f>VLOOKUP(D105,'Data Dictionary'!$C$7:$D$9,2,FALSE)</f>
        <v>male</v>
      </c>
      <c r="N105" t="str">
        <f>VLOOKUP(K105,'Data Dictionary'!$C$16:$D$40,2,FALSE)</f>
        <v>Discharged/transferred to home care</v>
      </c>
    </row>
    <row r="106" spans="1:14" x14ac:dyDescent="0.25">
      <c r="A106" s="2">
        <v>105</v>
      </c>
      <c r="B106" s="3">
        <v>8</v>
      </c>
      <c r="C106" s="5">
        <v>6</v>
      </c>
      <c r="D106" s="5">
        <v>1</v>
      </c>
      <c r="E106" s="3">
        <v>9348</v>
      </c>
      <c r="F106" s="3">
        <v>21816</v>
      </c>
      <c r="G106" s="3">
        <v>11337</v>
      </c>
      <c r="H106" s="3">
        <v>33153</v>
      </c>
      <c r="I106" s="3">
        <v>9</v>
      </c>
      <c r="J106" s="5">
        <v>1</v>
      </c>
      <c r="K106" s="2" t="s">
        <v>10</v>
      </c>
      <c r="L106" s="2" t="s">
        <v>11</v>
      </c>
      <c r="M106" t="str">
        <f>VLOOKUP(D106,'Data Dictionary'!$C$7:$D$9,2,FALSE)</f>
        <v>male</v>
      </c>
      <c r="N106" t="str">
        <f>VLOOKUP(K106,'Data Dictionary'!$C$16:$D$40,2,FALSE)</f>
        <v>Discharged/transferred to home care</v>
      </c>
    </row>
    <row r="107" spans="1:14" x14ac:dyDescent="0.25">
      <c r="A107" s="2">
        <v>106</v>
      </c>
      <c r="B107" s="3">
        <v>3</v>
      </c>
      <c r="C107" s="5">
        <v>7</v>
      </c>
      <c r="D107" s="5">
        <v>1</v>
      </c>
      <c r="E107" s="3">
        <v>6200</v>
      </c>
      <c r="F107" s="3">
        <v>7362</v>
      </c>
      <c r="G107" s="3">
        <v>4854</v>
      </c>
      <c r="H107" s="3">
        <v>12216</v>
      </c>
      <c r="I107" s="3">
        <v>6</v>
      </c>
      <c r="J107" s="5">
        <v>7</v>
      </c>
      <c r="K107" s="2" t="s">
        <v>12</v>
      </c>
      <c r="L107" s="2" t="s">
        <v>13</v>
      </c>
      <c r="M107" t="str">
        <f>VLOOKUP(D107,'Data Dictionary'!$C$7:$D$9,2,FALSE)</f>
        <v>male</v>
      </c>
      <c r="N107" t="str">
        <f>VLOOKUP(K107,'Data Dictionary'!$C$16:$D$40,2,FALSE)</f>
        <v>Discharged to home/self care (routine charge).</v>
      </c>
    </row>
    <row r="108" spans="1:14" x14ac:dyDescent="0.25">
      <c r="A108" s="2">
        <v>107</v>
      </c>
      <c r="B108" s="3">
        <v>12</v>
      </c>
      <c r="C108" s="5">
        <v>7</v>
      </c>
      <c r="D108" s="5">
        <v>2</v>
      </c>
      <c r="E108" s="3">
        <v>6200</v>
      </c>
      <c r="F108" s="3">
        <v>29448</v>
      </c>
      <c r="G108" s="3">
        <v>22170</v>
      </c>
      <c r="H108" s="3">
        <v>51618</v>
      </c>
      <c r="I108" s="3">
        <v>9</v>
      </c>
      <c r="J108" s="5">
        <v>7</v>
      </c>
      <c r="K108" s="2" t="s">
        <v>16</v>
      </c>
      <c r="L108" s="2" t="s">
        <v>13</v>
      </c>
      <c r="M108" t="str">
        <f>VLOOKUP(D108,'Data Dictionary'!$C$7:$D$9,2,FALSE)</f>
        <v>female</v>
      </c>
      <c r="N108" t="str">
        <f>VLOOKUP(K108,'Data Dictionary'!$C$16:$D$40,2,FALSE)</f>
        <v>Discharged/transferred to skilled nursing facility (SNF)</v>
      </c>
    </row>
    <row r="109" spans="1:14" x14ac:dyDescent="0.25">
      <c r="A109" s="2">
        <v>108</v>
      </c>
      <c r="B109" s="3">
        <v>2</v>
      </c>
      <c r="C109" s="5">
        <v>9</v>
      </c>
      <c r="D109" s="5">
        <v>1</v>
      </c>
      <c r="E109" s="3">
        <v>5077</v>
      </c>
      <c r="F109" s="3">
        <v>4908</v>
      </c>
      <c r="G109" s="3">
        <v>4975</v>
      </c>
      <c r="H109" s="3">
        <v>9883</v>
      </c>
      <c r="I109" s="3">
        <v>9</v>
      </c>
      <c r="J109" s="5">
        <v>7</v>
      </c>
      <c r="K109" s="2" t="s">
        <v>10</v>
      </c>
      <c r="L109" s="2" t="s">
        <v>11</v>
      </c>
      <c r="M109" t="str">
        <f>VLOOKUP(D109,'Data Dictionary'!$C$7:$D$9,2,FALSE)</f>
        <v>male</v>
      </c>
      <c r="N109" t="str">
        <f>VLOOKUP(K109,'Data Dictionary'!$C$16:$D$40,2,FALSE)</f>
        <v>Discharged/transferred to home care</v>
      </c>
    </row>
    <row r="110" spans="1:14" x14ac:dyDescent="0.25">
      <c r="A110" s="2">
        <v>109</v>
      </c>
      <c r="B110" s="3">
        <v>13</v>
      </c>
      <c r="C110" s="5">
        <v>9</v>
      </c>
      <c r="D110" s="5">
        <v>2</v>
      </c>
      <c r="E110" s="3">
        <v>8352</v>
      </c>
      <c r="F110" s="3">
        <v>35451</v>
      </c>
      <c r="G110" s="3">
        <v>22129</v>
      </c>
      <c r="H110" s="3">
        <v>57580</v>
      </c>
      <c r="I110" s="3">
        <v>9</v>
      </c>
      <c r="J110" s="5">
        <v>7</v>
      </c>
      <c r="K110" s="2" t="s">
        <v>15</v>
      </c>
      <c r="L110" s="2" t="s">
        <v>14</v>
      </c>
      <c r="M110" t="str">
        <f>VLOOKUP(D110,'Data Dictionary'!$C$7:$D$9,2,FALSE)</f>
        <v>female</v>
      </c>
      <c r="N110" t="str">
        <f>VLOOKUP(K110,'Data Dictionary'!$C$16:$D$40,2,FALSE)</f>
        <v>Discharged/transferred to an inpatient rehabilitation facility</v>
      </c>
    </row>
    <row r="111" spans="1:14" x14ac:dyDescent="0.25">
      <c r="A111" s="2">
        <v>110</v>
      </c>
      <c r="B111" s="3">
        <v>4</v>
      </c>
      <c r="C111" s="5">
        <v>6</v>
      </c>
      <c r="D111" s="5">
        <v>1</v>
      </c>
      <c r="E111" s="3">
        <v>8299</v>
      </c>
      <c r="F111" s="3">
        <v>9816</v>
      </c>
      <c r="G111" s="3">
        <v>20513</v>
      </c>
      <c r="H111" s="3">
        <v>30329</v>
      </c>
      <c r="I111" s="3">
        <v>9</v>
      </c>
      <c r="J111" s="5">
        <v>7</v>
      </c>
      <c r="K111" s="2" t="s">
        <v>12</v>
      </c>
      <c r="L111" s="2" t="s">
        <v>14</v>
      </c>
      <c r="M111" t="str">
        <f>VLOOKUP(D111,'Data Dictionary'!$C$7:$D$9,2,FALSE)</f>
        <v>male</v>
      </c>
      <c r="N111" t="str">
        <f>VLOOKUP(K111,'Data Dictionary'!$C$16:$D$40,2,FALSE)</f>
        <v>Discharged to home/self care (routine charge).</v>
      </c>
    </row>
    <row r="112" spans="1:14" x14ac:dyDescent="0.25">
      <c r="A112" s="2">
        <v>111</v>
      </c>
      <c r="B112" s="3">
        <v>14</v>
      </c>
      <c r="C112" s="5">
        <v>6</v>
      </c>
      <c r="D112" s="5">
        <v>1</v>
      </c>
      <c r="E112" s="3">
        <v>7224</v>
      </c>
      <c r="F112" s="3">
        <v>43356</v>
      </c>
      <c r="G112" s="3">
        <v>31181</v>
      </c>
      <c r="H112" s="3">
        <v>74537</v>
      </c>
      <c r="I112" s="3">
        <v>9</v>
      </c>
      <c r="J112" s="5">
        <v>7</v>
      </c>
      <c r="K112" s="2" t="s">
        <v>15</v>
      </c>
      <c r="L112" s="2" t="s">
        <v>13</v>
      </c>
      <c r="M112" t="str">
        <f>VLOOKUP(D112,'Data Dictionary'!$C$7:$D$9,2,FALSE)</f>
        <v>male</v>
      </c>
      <c r="N112" t="str">
        <f>VLOOKUP(K112,'Data Dictionary'!$C$16:$D$40,2,FALSE)</f>
        <v>Discharged/transferred to an inpatient rehabilitation facility</v>
      </c>
    </row>
    <row r="113" spans="1:14" x14ac:dyDescent="0.25">
      <c r="A113" s="2">
        <v>112</v>
      </c>
      <c r="B113" s="3">
        <v>5</v>
      </c>
      <c r="C113" s="5">
        <v>7</v>
      </c>
      <c r="D113" s="5">
        <v>2</v>
      </c>
      <c r="E113" s="3">
        <v>8352</v>
      </c>
      <c r="F113" s="3">
        <v>13635</v>
      </c>
      <c r="G113" s="3">
        <v>7406</v>
      </c>
      <c r="H113" s="3">
        <v>21041</v>
      </c>
      <c r="I113" s="3">
        <v>9</v>
      </c>
      <c r="J113" s="5">
        <v>4</v>
      </c>
      <c r="K113" s="2" t="s">
        <v>10</v>
      </c>
      <c r="L113" s="2" t="s">
        <v>14</v>
      </c>
      <c r="M113" t="str">
        <f>VLOOKUP(D113,'Data Dictionary'!$C$7:$D$9,2,FALSE)</f>
        <v>female</v>
      </c>
      <c r="N113" t="str">
        <f>VLOOKUP(K113,'Data Dictionary'!$C$16:$D$40,2,FALSE)</f>
        <v>Discharged/transferred to home care</v>
      </c>
    </row>
    <row r="114" spans="1:14" x14ac:dyDescent="0.25">
      <c r="A114" s="2">
        <v>113</v>
      </c>
      <c r="B114" s="3">
        <v>9</v>
      </c>
      <c r="C114" s="5">
        <v>5</v>
      </c>
      <c r="D114" s="5">
        <v>1</v>
      </c>
      <c r="E114" s="3">
        <v>7307</v>
      </c>
      <c r="F114" s="3">
        <v>22086</v>
      </c>
      <c r="G114" s="3">
        <v>15972</v>
      </c>
      <c r="H114" s="3">
        <v>38058</v>
      </c>
      <c r="I114" s="3">
        <v>9</v>
      </c>
      <c r="J114" s="5">
        <v>7</v>
      </c>
      <c r="K114" s="2" t="s">
        <v>10</v>
      </c>
      <c r="L114" s="2" t="s">
        <v>14</v>
      </c>
      <c r="M114" t="str">
        <f>VLOOKUP(D114,'Data Dictionary'!$C$7:$D$9,2,FALSE)</f>
        <v>male</v>
      </c>
      <c r="N114" t="str">
        <f>VLOOKUP(K114,'Data Dictionary'!$C$16:$D$40,2,FALSE)</f>
        <v>Discharged/transferred to home care</v>
      </c>
    </row>
    <row r="115" spans="1:14" x14ac:dyDescent="0.25">
      <c r="A115" s="2">
        <v>114</v>
      </c>
      <c r="B115" s="3">
        <v>6</v>
      </c>
      <c r="C115" s="5">
        <v>7</v>
      </c>
      <c r="D115" s="5">
        <v>1</v>
      </c>
      <c r="E115" s="3">
        <v>9348</v>
      </c>
      <c r="F115" s="3">
        <v>14724</v>
      </c>
      <c r="G115" s="3">
        <v>14957</v>
      </c>
      <c r="H115" s="3">
        <v>29681</v>
      </c>
      <c r="I115" s="3">
        <v>9</v>
      </c>
      <c r="J115" s="5">
        <v>7</v>
      </c>
      <c r="K115" s="2" t="s">
        <v>10</v>
      </c>
      <c r="L115" s="2" t="s">
        <v>11</v>
      </c>
      <c r="M115" t="str">
        <f>VLOOKUP(D115,'Data Dictionary'!$C$7:$D$9,2,FALSE)</f>
        <v>male</v>
      </c>
      <c r="N115" t="str">
        <f>VLOOKUP(K115,'Data Dictionary'!$C$16:$D$40,2,FALSE)</f>
        <v>Discharged/transferred to home care</v>
      </c>
    </row>
    <row r="116" spans="1:14" x14ac:dyDescent="0.25">
      <c r="A116" s="2">
        <v>115</v>
      </c>
      <c r="B116" s="3">
        <v>13</v>
      </c>
      <c r="C116" s="5">
        <v>7</v>
      </c>
      <c r="D116" s="5">
        <v>2</v>
      </c>
      <c r="E116" s="3">
        <v>7252</v>
      </c>
      <c r="F116" s="3">
        <v>31902</v>
      </c>
      <c r="G116" s="3">
        <v>15884</v>
      </c>
      <c r="H116" s="3">
        <v>47786</v>
      </c>
      <c r="I116" s="3">
        <v>9</v>
      </c>
      <c r="J116" s="5">
        <v>7</v>
      </c>
      <c r="K116" s="2" t="s">
        <v>10</v>
      </c>
      <c r="L116" s="2" t="s">
        <v>13</v>
      </c>
      <c r="M116" t="str">
        <f>VLOOKUP(D116,'Data Dictionary'!$C$7:$D$9,2,FALSE)</f>
        <v>female</v>
      </c>
      <c r="N116" t="str">
        <f>VLOOKUP(K116,'Data Dictionary'!$C$16:$D$40,2,FALSE)</f>
        <v>Discharged/transferred to home care</v>
      </c>
    </row>
    <row r="117" spans="1:14" x14ac:dyDescent="0.25">
      <c r="A117" s="2">
        <v>116</v>
      </c>
      <c r="B117" s="3">
        <v>5</v>
      </c>
      <c r="C117" s="5">
        <v>3</v>
      </c>
      <c r="D117" s="5">
        <v>1</v>
      </c>
      <c r="E117" s="3">
        <v>7328</v>
      </c>
      <c r="F117" s="3">
        <v>12270</v>
      </c>
      <c r="G117" s="3">
        <v>15440</v>
      </c>
      <c r="H117" s="3">
        <v>27710</v>
      </c>
      <c r="I117" s="3">
        <v>9</v>
      </c>
      <c r="J117" s="5">
        <v>1</v>
      </c>
      <c r="K117" s="2" t="s">
        <v>12</v>
      </c>
      <c r="L117" s="2" t="s">
        <v>14</v>
      </c>
      <c r="M117" t="str">
        <f>VLOOKUP(D117,'Data Dictionary'!$C$7:$D$9,2,FALSE)</f>
        <v>male</v>
      </c>
      <c r="N117" t="str">
        <f>VLOOKUP(K117,'Data Dictionary'!$C$16:$D$40,2,FALSE)</f>
        <v>Discharged to home/self care (routine charge).</v>
      </c>
    </row>
    <row r="118" spans="1:14" x14ac:dyDescent="0.25">
      <c r="A118" s="2">
        <v>117</v>
      </c>
      <c r="B118" s="3">
        <v>5</v>
      </c>
      <c r="C118" s="5">
        <v>5</v>
      </c>
      <c r="D118" s="5">
        <v>2</v>
      </c>
      <c r="E118" s="3">
        <v>10372</v>
      </c>
      <c r="F118" s="3">
        <v>12270</v>
      </c>
      <c r="G118" s="3">
        <v>12367</v>
      </c>
      <c r="H118" s="3">
        <v>24637</v>
      </c>
      <c r="I118" s="3">
        <v>9</v>
      </c>
      <c r="J118" s="5">
        <v>4</v>
      </c>
      <c r="K118" s="2" t="s">
        <v>10</v>
      </c>
      <c r="L118" s="2" t="s">
        <v>11</v>
      </c>
      <c r="M118" t="str">
        <f>VLOOKUP(D118,'Data Dictionary'!$C$7:$D$9,2,FALSE)</f>
        <v>female</v>
      </c>
      <c r="N118" t="str">
        <f>VLOOKUP(K118,'Data Dictionary'!$C$16:$D$40,2,FALSE)</f>
        <v>Discharged/transferred to home care</v>
      </c>
    </row>
    <row r="119" spans="1:14" x14ac:dyDescent="0.25">
      <c r="A119" s="2">
        <v>118</v>
      </c>
      <c r="B119" s="3">
        <v>6</v>
      </c>
      <c r="C119" s="5">
        <v>3</v>
      </c>
      <c r="D119" s="5">
        <v>2</v>
      </c>
      <c r="E119" s="3">
        <v>9314</v>
      </c>
      <c r="F119" s="3">
        <v>14724</v>
      </c>
      <c r="G119" s="3">
        <v>9204</v>
      </c>
      <c r="H119" s="3">
        <v>23928</v>
      </c>
      <c r="I119" s="3">
        <v>9</v>
      </c>
      <c r="J119" s="5">
        <v>1</v>
      </c>
      <c r="K119" s="2" t="s">
        <v>12</v>
      </c>
      <c r="L119" s="2" t="s">
        <v>11</v>
      </c>
      <c r="M119" t="str">
        <f>VLOOKUP(D119,'Data Dictionary'!$C$7:$D$9,2,FALSE)</f>
        <v>female</v>
      </c>
      <c r="N119" t="str">
        <f>VLOOKUP(K119,'Data Dictionary'!$C$16:$D$40,2,FALSE)</f>
        <v>Discharged to home/self care (routine charge).</v>
      </c>
    </row>
    <row r="120" spans="1:14" x14ac:dyDescent="0.25">
      <c r="A120" s="2">
        <v>119</v>
      </c>
      <c r="B120" s="3">
        <v>6</v>
      </c>
      <c r="C120" s="5">
        <v>4</v>
      </c>
      <c r="D120" s="5">
        <v>1</v>
      </c>
      <c r="E120" s="3">
        <v>9348</v>
      </c>
      <c r="F120" s="3">
        <v>14724</v>
      </c>
      <c r="G120" s="3">
        <v>14024</v>
      </c>
      <c r="H120" s="3">
        <v>28748</v>
      </c>
      <c r="I120" s="3">
        <v>9</v>
      </c>
      <c r="J120" s="5">
        <v>1</v>
      </c>
      <c r="K120" s="2" t="s">
        <v>10</v>
      </c>
      <c r="L120" s="2" t="s">
        <v>11</v>
      </c>
      <c r="M120" t="str">
        <f>VLOOKUP(D120,'Data Dictionary'!$C$7:$D$9,2,FALSE)</f>
        <v>male</v>
      </c>
      <c r="N120" t="str">
        <f>VLOOKUP(K120,'Data Dictionary'!$C$16:$D$40,2,FALSE)</f>
        <v>Discharged/transferred to home care</v>
      </c>
    </row>
    <row r="121" spans="1:14" x14ac:dyDescent="0.25">
      <c r="A121" s="2">
        <v>120</v>
      </c>
      <c r="B121" s="3">
        <v>11</v>
      </c>
      <c r="C121" s="5">
        <v>6</v>
      </c>
      <c r="D121" s="5">
        <v>1</v>
      </c>
      <c r="E121" s="3">
        <v>9314</v>
      </c>
      <c r="F121" s="3">
        <v>26994</v>
      </c>
      <c r="G121" s="3">
        <v>17687</v>
      </c>
      <c r="H121" s="3">
        <v>44681</v>
      </c>
      <c r="I121" s="3">
        <v>9</v>
      </c>
      <c r="J121" s="5">
        <v>4</v>
      </c>
      <c r="K121" s="2" t="s">
        <v>10</v>
      </c>
      <c r="L121" s="2" t="s">
        <v>11</v>
      </c>
      <c r="M121" t="str">
        <f>VLOOKUP(D121,'Data Dictionary'!$C$7:$D$9,2,FALSE)</f>
        <v>male</v>
      </c>
      <c r="N121" t="str">
        <f>VLOOKUP(K121,'Data Dictionary'!$C$16:$D$40,2,FALSE)</f>
        <v>Discharged/transferred to home care</v>
      </c>
    </row>
    <row r="122" spans="1:14" x14ac:dyDescent="0.25">
      <c r="A122" s="2">
        <v>121</v>
      </c>
      <c r="B122" s="3">
        <v>25</v>
      </c>
      <c r="C122" s="5">
        <v>8</v>
      </c>
      <c r="D122" s="5">
        <v>2</v>
      </c>
      <c r="E122" s="3">
        <v>13283</v>
      </c>
      <c r="F122" s="3">
        <v>70350</v>
      </c>
      <c r="G122" s="3">
        <v>61336</v>
      </c>
      <c r="H122" s="3">
        <v>131686</v>
      </c>
      <c r="I122" s="3">
        <v>9</v>
      </c>
      <c r="J122" s="5">
        <v>1</v>
      </c>
      <c r="K122" s="2" t="s">
        <v>16</v>
      </c>
      <c r="L122" s="2" t="s">
        <v>11</v>
      </c>
      <c r="M122" t="str">
        <f>VLOOKUP(D122,'Data Dictionary'!$C$7:$D$9,2,FALSE)</f>
        <v>female</v>
      </c>
      <c r="N122" t="str">
        <f>VLOOKUP(K122,'Data Dictionary'!$C$16:$D$40,2,FALSE)</f>
        <v>Discharged/transferred to skilled nursing facility (SNF)</v>
      </c>
    </row>
    <row r="123" spans="1:14" x14ac:dyDescent="0.25">
      <c r="A123" s="2">
        <v>122</v>
      </c>
      <c r="B123" s="3">
        <v>11</v>
      </c>
      <c r="C123" s="5">
        <v>9</v>
      </c>
      <c r="D123" s="5">
        <v>2</v>
      </c>
      <c r="E123" s="3">
        <v>8299</v>
      </c>
      <c r="F123" s="3">
        <v>26994</v>
      </c>
      <c r="G123" s="3">
        <v>10189</v>
      </c>
      <c r="H123" s="3">
        <v>37183</v>
      </c>
      <c r="I123" s="3">
        <v>9</v>
      </c>
      <c r="J123" s="5">
        <v>7</v>
      </c>
      <c r="K123" s="2" t="s">
        <v>10</v>
      </c>
      <c r="L123" s="2" t="s">
        <v>14</v>
      </c>
      <c r="M123" t="str">
        <f>VLOOKUP(D123,'Data Dictionary'!$C$7:$D$9,2,FALSE)</f>
        <v>female</v>
      </c>
      <c r="N123" t="str">
        <f>VLOOKUP(K123,'Data Dictionary'!$C$16:$D$40,2,FALSE)</f>
        <v>Discharged/transferred to home care</v>
      </c>
    </row>
    <row r="124" spans="1:14" x14ac:dyDescent="0.25">
      <c r="A124" s="2">
        <v>123</v>
      </c>
      <c r="B124" s="3">
        <v>4</v>
      </c>
      <c r="C124" s="5">
        <v>8</v>
      </c>
      <c r="D124" s="5">
        <v>2</v>
      </c>
      <c r="E124" s="3">
        <v>8299</v>
      </c>
      <c r="F124" s="3">
        <v>9816</v>
      </c>
      <c r="G124" s="3">
        <v>5602</v>
      </c>
      <c r="H124" s="3">
        <v>15418</v>
      </c>
      <c r="I124" s="3">
        <v>9</v>
      </c>
      <c r="J124" s="5">
        <v>4</v>
      </c>
      <c r="K124" s="2" t="s">
        <v>16</v>
      </c>
      <c r="L124" s="2" t="s">
        <v>14</v>
      </c>
      <c r="M124" t="str">
        <f>VLOOKUP(D124,'Data Dictionary'!$C$7:$D$9,2,FALSE)</f>
        <v>female</v>
      </c>
      <c r="N124" t="str">
        <f>VLOOKUP(K124,'Data Dictionary'!$C$16:$D$40,2,FALSE)</f>
        <v>Discharged/transferred to skilled nursing facility (SNF)</v>
      </c>
    </row>
    <row r="125" spans="1:14" x14ac:dyDescent="0.25">
      <c r="A125" s="2">
        <v>124</v>
      </c>
      <c r="B125" s="3">
        <v>4</v>
      </c>
      <c r="C125" s="5">
        <v>8</v>
      </c>
      <c r="D125" s="5">
        <v>1</v>
      </c>
      <c r="E125" s="3">
        <v>10372</v>
      </c>
      <c r="F125" s="3">
        <v>9816</v>
      </c>
      <c r="G125" s="3">
        <v>6083</v>
      </c>
      <c r="H125" s="3">
        <v>15899</v>
      </c>
      <c r="I125" s="3">
        <v>9</v>
      </c>
      <c r="J125" s="5">
        <v>7</v>
      </c>
      <c r="K125" s="2" t="s">
        <v>12</v>
      </c>
      <c r="L125" s="2" t="s">
        <v>11</v>
      </c>
      <c r="M125" t="str">
        <f>VLOOKUP(D125,'Data Dictionary'!$C$7:$D$9,2,FALSE)</f>
        <v>male</v>
      </c>
      <c r="N125" t="str">
        <f>VLOOKUP(K125,'Data Dictionary'!$C$16:$D$40,2,FALSE)</f>
        <v>Discharged to home/self care (routine charge).</v>
      </c>
    </row>
    <row r="126" spans="1:14" x14ac:dyDescent="0.25">
      <c r="A126" s="2">
        <v>125</v>
      </c>
      <c r="B126" s="3">
        <v>15</v>
      </c>
      <c r="C126" s="5">
        <v>8</v>
      </c>
      <c r="D126" s="5">
        <v>2</v>
      </c>
      <c r="E126" s="3">
        <v>7328</v>
      </c>
      <c r="F126" s="3">
        <v>39267</v>
      </c>
      <c r="G126" s="3">
        <v>42305</v>
      </c>
      <c r="H126" s="3">
        <v>81572</v>
      </c>
      <c r="I126" s="3">
        <v>9</v>
      </c>
      <c r="J126" s="5">
        <v>7</v>
      </c>
      <c r="K126" s="2" t="s">
        <v>10</v>
      </c>
      <c r="L126" s="2" t="s">
        <v>14</v>
      </c>
      <c r="M126" t="str">
        <f>VLOOKUP(D126,'Data Dictionary'!$C$7:$D$9,2,FALSE)</f>
        <v>female</v>
      </c>
      <c r="N126" t="str">
        <f>VLOOKUP(K126,'Data Dictionary'!$C$16:$D$40,2,FALSE)</f>
        <v>Discharged/transferred to home care</v>
      </c>
    </row>
    <row r="127" spans="1:14" x14ac:dyDescent="0.25">
      <c r="A127" s="2">
        <v>126</v>
      </c>
      <c r="B127" s="3">
        <v>17</v>
      </c>
      <c r="C127" s="5">
        <v>7</v>
      </c>
      <c r="D127" s="5">
        <v>1</v>
      </c>
      <c r="E127" s="3">
        <v>8352</v>
      </c>
      <c r="F127" s="3">
        <v>41718</v>
      </c>
      <c r="G127" s="3">
        <v>56768</v>
      </c>
      <c r="H127" s="3">
        <v>98486</v>
      </c>
      <c r="I127" s="3">
        <v>9</v>
      </c>
      <c r="J127" s="5">
        <v>6</v>
      </c>
      <c r="K127" s="2" t="s">
        <v>21</v>
      </c>
      <c r="L127" s="2" t="s">
        <v>14</v>
      </c>
      <c r="M127" t="str">
        <f>VLOOKUP(D127,'Data Dictionary'!$C$7:$D$9,2,FALSE)</f>
        <v>male</v>
      </c>
      <c r="N127" t="str">
        <f>VLOOKUP(K127,'Data Dictionary'!$C$16:$D$40,2,FALSE)</f>
        <v>Discharged/transferred to a psychiatric hospital</v>
      </c>
    </row>
    <row r="128" spans="1:14" x14ac:dyDescent="0.25">
      <c r="A128" s="2">
        <v>127</v>
      </c>
      <c r="B128" s="3">
        <v>8</v>
      </c>
      <c r="C128" s="5">
        <v>7</v>
      </c>
      <c r="D128" s="5">
        <v>1</v>
      </c>
      <c r="E128" s="3">
        <v>7328</v>
      </c>
      <c r="F128" s="3">
        <v>19632</v>
      </c>
      <c r="G128" s="3">
        <v>21843</v>
      </c>
      <c r="H128" s="3">
        <v>41475</v>
      </c>
      <c r="I128" s="3">
        <v>9</v>
      </c>
      <c r="J128" s="5">
        <v>7</v>
      </c>
      <c r="K128" s="2" t="s">
        <v>10</v>
      </c>
      <c r="L128" s="2" t="s">
        <v>14</v>
      </c>
      <c r="M128" t="str">
        <f>VLOOKUP(D128,'Data Dictionary'!$C$7:$D$9,2,FALSE)</f>
        <v>male</v>
      </c>
      <c r="N128" t="str">
        <f>VLOOKUP(K128,'Data Dictionary'!$C$16:$D$40,2,FALSE)</f>
        <v>Discharged/transferred to home care</v>
      </c>
    </row>
    <row r="129" spans="1:14" x14ac:dyDescent="0.25">
      <c r="A129" s="2">
        <v>128</v>
      </c>
      <c r="B129" s="3">
        <v>3</v>
      </c>
      <c r="C129" s="5">
        <v>7</v>
      </c>
      <c r="D129" s="5">
        <v>2</v>
      </c>
      <c r="E129" s="3">
        <v>9314</v>
      </c>
      <c r="F129" s="3">
        <v>7362</v>
      </c>
      <c r="G129" s="3">
        <v>11111</v>
      </c>
      <c r="H129" s="3">
        <v>18473</v>
      </c>
      <c r="I129" s="3">
        <v>9</v>
      </c>
      <c r="J129" s="5">
        <v>7</v>
      </c>
      <c r="K129" s="2" t="s">
        <v>12</v>
      </c>
      <c r="L129" s="2" t="s">
        <v>11</v>
      </c>
      <c r="M129" t="str">
        <f>VLOOKUP(D129,'Data Dictionary'!$C$7:$D$9,2,FALSE)</f>
        <v>female</v>
      </c>
      <c r="N129" t="str">
        <f>VLOOKUP(K129,'Data Dictionary'!$C$16:$D$40,2,FALSE)</f>
        <v>Discharged to home/self care (routine charge).</v>
      </c>
    </row>
    <row r="130" spans="1:14" x14ac:dyDescent="0.25">
      <c r="A130" s="2">
        <v>129</v>
      </c>
      <c r="B130" s="3">
        <v>4</v>
      </c>
      <c r="C130" s="5">
        <v>5</v>
      </c>
      <c r="D130" s="5">
        <v>1</v>
      </c>
      <c r="E130" s="3">
        <v>8352</v>
      </c>
      <c r="F130" s="3">
        <v>9816</v>
      </c>
      <c r="G130" s="3">
        <v>5931</v>
      </c>
      <c r="H130" s="3">
        <v>15747</v>
      </c>
      <c r="I130" s="3">
        <v>9</v>
      </c>
      <c r="J130" s="5">
        <v>7</v>
      </c>
      <c r="K130" s="2" t="s">
        <v>10</v>
      </c>
      <c r="L130" s="2" t="s">
        <v>14</v>
      </c>
      <c r="M130" t="str">
        <f>VLOOKUP(D130,'Data Dictionary'!$C$7:$D$9,2,FALSE)</f>
        <v>male</v>
      </c>
      <c r="N130" t="str">
        <f>VLOOKUP(K130,'Data Dictionary'!$C$16:$D$40,2,FALSE)</f>
        <v>Discharged/transferred to home care</v>
      </c>
    </row>
    <row r="131" spans="1:14" x14ac:dyDescent="0.25">
      <c r="A131" s="2">
        <v>130</v>
      </c>
      <c r="B131" s="3">
        <v>6</v>
      </c>
      <c r="C131" s="5">
        <v>7</v>
      </c>
      <c r="D131" s="5">
        <v>2</v>
      </c>
      <c r="E131" s="3">
        <v>9314</v>
      </c>
      <c r="F131" s="3">
        <v>13054</v>
      </c>
      <c r="G131" s="3">
        <v>35895</v>
      </c>
      <c r="H131" s="3">
        <v>48949</v>
      </c>
      <c r="I131" s="3">
        <v>9</v>
      </c>
      <c r="J131" s="5">
        <v>7</v>
      </c>
      <c r="K131" s="2" t="s">
        <v>10</v>
      </c>
      <c r="L131" s="2" t="s">
        <v>11</v>
      </c>
      <c r="M131" t="str">
        <f>VLOOKUP(D131,'Data Dictionary'!$C$7:$D$9,2,FALSE)</f>
        <v>female</v>
      </c>
      <c r="N131" t="str">
        <f>VLOOKUP(K131,'Data Dictionary'!$C$16:$D$40,2,FALSE)</f>
        <v>Discharged/transferred to home care</v>
      </c>
    </row>
    <row r="132" spans="1:14" x14ac:dyDescent="0.25">
      <c r="A132" s="2">
        <v>131</v>
      </c>
      <c r="B132" s="3">
        <v>2</v>
      </c>
      <c r="C132" s="5">
        <v>8</v>
      </c>
      <c r="D132" s="5">
        <v>2</v>
      </c>
      <c r="E132" s="3">
        <v>9348</v>
      </c>
      <c r="F132" s="3">
        <v>4908</v>
      </c>
      <c r="G132" s="3">
        <v>7574</v>
      </c>
      <c r="H132" s="3">
        <v>12482</v>
      </c>
      <c r="I132" s="3">
        <v>7</v>
      </c>
      <c r="J132" s="5">
        <v>1</v>
      </c>
      <c r="K132" s="2" t="s">
        <v>12</v>
      </c>
      <c r="L132" s="2" t="s">
        <v>11</v>
      </c>
      <c r="M132" t="str">
        <f>VLOOKUP(D132,'Data Dictionary'!$C$7:$D$9,2,FALSE)</f>
        <v>female</v>
      </c>
      <c r="N132" t="str">
        <f>VLOOKUP(K132,'Data Dictionary'!$C$16:$D$40,2,FALSE)</f>
        <v>Discharged to home/self care (routine charge).</v>
      </c>
    </row>
    <row r="133" spans="1:14" x14ac:dyDescent="0.25">
      <c r="A133" s="2">
        <v>132</v>
      </c>
      <c r="B133" s="3">
        <v>9</v>
      </c>
      <c r="C133" s="5">
        <v>4</v>
      </c>
      <c r="D133" s="5">
        <v>1</v>
      </c>
      <c r="E133" s="3">
        <v>9389</v>
      </c>
      <c r="F133" s="3">
        <v>22086</v>
      </c>
      <c r="G133" s="3">
        <v>38094</v>
      </c>
      <c r="H133" s="3">
        <v>60180</v>
      </c>
      <c r="I133" s="3">
        <v>9</v>
      </c>
      <c r="J133" s="5">
        <v>1</v>
      </c>
      <c r="K133" s="2" t="s">
        <v>12</v>
      </c>
      <c r="L133" s="2" t="s">
        <v>11</v>
      </c>
      <c r="M133" t="str">
        <f>VLOOKUP(D133,'Data Dictionary'!$C$7:$D$9,2,FALSE)</f>
        <v>male</v>
      </c>
      <c r="N133" t="str">
        <f>VLOOKUP(K133,'Data Dictionary'!$C$16:$D$40,2,FALSE)</f>
        <v>Discharged to home/self care (routine charge).</v>
      </c>
    </row>
    <row r="134" spans="1:14" x14ac:dyDescent="0.25">
      <c r="A134" s="2">
        <v>133</v>
      </c>
      <c r="B134" s="3">
        <v>10</v>
      </c>
      <c r="C134" s="5">
        <v>8</v>
      </c>
      <c r="D134" s="5">
        <v>1</v>
      </c>
      <c r="E134" s="3">
        <v>8352</v>
      </c>
      <c r="F134" s="3">
        <v>24540</v>
      </c>
      <c r="G134" s="3">
        <v>14220</v>
      </c>
      <c r="H134" s="3">
        <v>38760</v>
      </c>
      <c r="I134" s="3">
        <v>9</v>
      </c>
      <c r="J134" s="5">
        <v>7</v>
      </c>
      <c r="K134" s="2" t="s">
        <v>15</v>
      </c>
      <c r="L134" s="2" t="s">
        <v>14</v>
      </c>
      <c r="M134" t="str">
        <f>VLOOKUP(D134,'Data Dictionary'!$C$7:$D$9,2,FALSE)</f>
        <v>male</v>
      </c>
      <c r="N134" t="str">
        <f>VLOOKUP(K134,'Data Dictionary'!$C$16:$D$40,2,FALSE)</f>
        <v>Discharged/transferred to an inpatient rehabilitation facility</v>
      </c>
    </row>
    <row r="135" spans="1:14" x14ac:dyDescent="0.25">
      <c r="A135" s="2">
        <v>134</v>
      </c>
      <c r="B135" s="3">
        <v>5</v>
      </c>
      <c r="C135" s="5">
        <v>8</v>
      </c>
      <c r="D135" s="5">
        <v>1</v>
      </c>
      <c r="E135" s="3">
        <v>7224</v>
      </c>
      <c r="F135" s="3">
        <v>12270</v>
      </c>
      <c r="G135" s="3">
        <v>9956</v>
      </c>
      <c r="H135" s="3">
        <v>22226</v>
      </c>
      <c r="I135" s="3">
        <v>9</v>
      </c>
      <c r="J135" s="5">
        <v>6</v>
      </c>
      <c r="K135" s="2" t="s">
        <v>15</v>
      </c>
      <c r="L135" s="2" t="s">
        <v>13</v>
      </c>
      <c r="M135" t="str">
        <f>VLOOKUP(D135,'Data Dictionary'!$C$7:$D$9,2,FALSE)</f>
        <v>male</v>
      </c>
      <c r="N135" t="str">
        <f>VLOOKUP(K135,'Data Dictionary'!$C$16:$D$40,2,FALSE)</f>
        <v>Discharged/transferred to an inpatient rehabilitation facility</v>
      </c>
    </row>
    <row r="136" spans="1:14" x14ac:dyDescent="0.25">
      <c r="A136" s="2">
        <v>135</v>
      </c>
      <c r="B136" s="3">
        <v>8</v>
      </c>
      <c r="C136" s="5">
        <v>7</v>
      </c>
      <c r="D136" s="5">
        <v>1</v>
      </c>
      <c r="E136" s="3">
        <v>7307</v>
      </c>
      <c r="F136" s="3">
        <v>21816</v>
      </c>
      <c r="G136" s="3">
        <v>18192</v>
      </c>
      <c r="H136" s="3">
        <v>40008</v>
      </c>
      <c r="I136" s="3">
        <v>8</v>
      </c>
      <c r="J136" s="5">
        <v>7</v>
      </c>
      <c r="K136" s="2" t="s">
        <v>15</v>
      </c>
      <c r="L136" s="2" t="s">
        <v>14</v>
      </c>
      <c r="M136" t="str">
        <f>VLOOKUP(D136,'Data Dictionary'!$C$7:$D$9,2,FALSE)</f>
        <v>male</v>
      </c>
      <c r="N136" t="str">
        <f>VLOOKUP(K136,'Data Dictionary'!$C$16:$D$40,2,FALSE)</f>
        <v>Discharged/transferred to an inpatient rehabilitation facility</v>
      </c>
    </row>
    <row r="137" spans="1:14" x14ac:dyDescent="0.25">
      <c r="A137" s="2">
        <v>136</v>
      </c>
      <c r="B137" s="3">
        <v>7</v>
      </c>
      <c r="C137" s="5">
        <v>7</v>
      </c>
      <c r="D137" s="5">
        <v>2</v>
      </c>
      <c r="E137" s="3">
        <v>10058</v>
      </c>
      <c r="F137" s="3">
        <v>18270</v>
      </c>
      <c r="G137" s="3">
        <v>21166</v>
      </c>
      <c r="H137" s="3">
        <v>39436</v>
      </c>
      <c r="I137" s="3">
        <v>9</v>
      </c>
      <c r="J137" s="5">
        <v>5</v>
      </c>
      <c r="K137" s="2" t="s">
        <v>16</v>
      </c>
      <c r="L137" s="2" t="s">
        <v>11</v>
      </c>
      <c r="M137" t="str">
        <f>VLOOKUP(D137,'Data Dictionary'!$C$7:$D$9,2,FALSE)</f>
        <v>female</v>
      </c>
      <c r="N137" t="str">
        <f>VLOOKUP(K137,'Data Dictionary'!$C$16:$D$40,2,FALSE)</f>
        <v>Discharged/transferred to skilled nursing facility (SNF)</v>
      </c>
    </row>
    <row r="138" spans="1:14" x14ac:dyDescent="0.25">
      <c r="A138" s="2">
        <v>137</v>
      </c>
      <c r="B138" s="3">
        <v>6</v>
      </c>
      <c r="C138" s="5">
        <v>7</v>
      </c>
      <c r="D138" s="5">
        <v>2</v>
      </c>
      <c r="E138" s="3">
        <v>7328</v>
      </c>
      <c r="F138" s="3">
        <v>14724</v>
      </c>
      <c r="G138" s="3">
        <v>19871</v>
      </c>
      <c r="H138" s="3">
        <v>34595</v>
      </c>
      <c r="I138" s="3">
        <v>9</v>
      </c>
      <c r="J138" s="5">
        <v>7</v>
      </c>
      <c r="K138" s="2" t="s">
        <v>16</v>
      </c>
      <c r="L138" s="2" t="s">
        <v>14</v>
      </c>
      <c r="M138" t="str">
        <f>VLOOKUP(D138,'Data Dictionary'!$C$7:$D$9,2,FALSE)</f>
        <v>female</v>
      </c>
      <c r="N138" t="str">
        <f>VLOOKUP(K138,'Data Dictionary'!$C$16:$D$40,2,FALSE)</f>
        <v>Discharged/transferred to skilled nursing facility (SNF)</v>
      </c>
    </row>
    <row r="139" spans="1:14" x14ac:dyDescent="0.25">
      <c r="A139" s="2">
        <v>138</v>
      </c>
      <c r="B139" s="3">
        <v>6</v>
      </c>
      <c r="C139" s="5">
        <v>9</v>
      </c>
      <c r="D139" s="5">
        <v>2</v>
      </c>
      <c r="E139" s="3">
        <v>6200</v>
      </c>
      <c r="F139" s="3">
        <v>16362</v>
      </c>
      <c r="G139" s="3">
        <v>9560</v>
      </c>
      <c r="H139" s="3">
        <v>25922</v>
      </c>
      <c r="I139" s="3">
        <v>9</v>
      </c>
      <c r="J139" s="5">
        <v>1</v>
      </c>
      <c r="K139" s="2" t="s">
        <v>10</v>
      </c>
      <c r="L139" s="2" t="s">
        <v>13</v>
      </c>
      <c r="M139" t="str">
        <f>VLOOKUP(D139,'Data Dictionary'!$C$7:$D$9,2,FALSE)</f>
        <v>female</v>
      </c>
      <c r="N139" t="str">
        <f>VLOOKUP(K139,'Data Dictionary'!$C$16:$D$40,2,FALSE)</f>
        <v>Discharged/transferred to home care</v>
      </c>
    </row>
    <row r="140" spans="1:14" x14ac:dyDescent="0.25">
      <c r="A140" s="2">
        <v>139</v>
      </c>
      <c r="B140" s="3">
        <v>4</v>
      </c>
      <c r="C140" s="5">
        <v>8</v>
      </c>
      <c r="D140" s="5">
        <v>1</v>
      </c>
      <c r="E140" s="3">
        <v>7328</v>
      </c>
      <c r="F140" s="3">
        <v>9816</v>
      </c>
      <c r="G140" s="3">
        <v>8393</v>
      </c>
      <c r="H140" s="3">
        <v>18209</v>
      </c>
      <c r="I140" s="3">
        <v>9</v>
      </c>
      <c r="J140" s="5">
        <v>1</v>
      </c>
      <c r="K140" s="2" t="s">
        <v>16</v>
      </c>
      <c r="L140" s="2" t="s">
        <v>14</v>
      </c>
      <c r="M140" t="str">
        <f>VLOOKUP(D140,'Data Dictionary'!$C$7:$D$9,2,FALSE)</f>
        <v>male</v>
      </c>
      <c r="N140" t="str">
        <f>VLOOKUP(K140,'Data Dictionary'!$C$16:$D$40,2,FALSE)</f>
        <v>Discharged/transferred to skilled nursing facility (SNF)</v>
      </c>
    </row>
    <row r="141" spans="1:14" x14ac:dyDescent="0.25">
      <c r="A141" s="2">
        <v>140</v>
      </c>
      <c r="B141" s="3">
        <v>5</v>
      </c>
      <c r="C141" s="5">
        <v>8</v>
      </c>
      <c r="D141" s="5">
        <v>2</v>
      </c>
      <c r="E141" s="3">
        <v>9348</v>
      </c>
      <c r="F141" s="3">
        <v>12270</v>
      </c>
      <c r="G141" s="3">
        <v>12906</v>
      </c>
      <c r="H141" s="3">
        <v>25176</v>
      </c>
      <c r="I141" s="3">
        <v>9</v>
      </c>
      <c r="J141" s="5">
        <v>1</v>
      </c>
      <c r="K141" s="2" t="s">
        <v>10</v>
      </c>
      <c r="L141" s="2" t="s">
        <v>11</v>
      </c>
      <c r="M141" t="str">
        <f>VLOOKUP(D141,'Data Dictionary'!$C$7:$D$9,2,FALSE)</f>
        <v>female</v>
      </c>
      <c r="N141" t="str">
        <f>VLOOKUP(K141,'Data Dictionary'!$C$16:$D$40,2,FALSE)</f>
        <v>Discharged/transferred to home care</v>
      </c>
    </row>
    <row r="142" spans="1:14" x14ac:dyDescent="0.25">
      <c r="A142" s="2">
        <v>141</v>
      </c>
      <c r="B142" s="3">
        <v>2</v>
      </c>
      <c r="C142" s="5">
        <v>9</v>
      </c>
      <c r="D142" s="5">
        <v>2</v>
      </c>
      <c r="E142" s="3">
        <v>5088</v>
      </c>
      <c r="F142" s="3">
        <v>4908</v>
      </c>
      <c r="G142" s="3">
        <v>4317</v>
      </c>
      <c r="H142" s="3">
        <v>9225</v>
      </c>
      <c r="I142" s="3">
        <v>9</v>
      </c>
      <c r="J142" s="5">
        <v>1</v>
      </c>
      <c r="K142" s="2" t="s">
        <v>10</v>
      </c>
      <c r="L142" s="2" t="s">
        <v>14</v>
      </c>
      <c r="M142" t="str">
        <f>VLOOKUP(D142,'Data Dictionary'!$C$7:$D$9,2,FALSE)</f>
        <v>female</v>
      </c>
      <c r="N142" t="str">
        <f>VLOOKUP(K142,'Data Dictionary'!$C$16:$D$40,2,FALSE)</f>
        <v>Discharged/transferred to home care</v>
      </c>
    </row>
    <row r="143" spans="1:14" x14ac:dyDescent="0.25">
      <c r="A143" s="2">
        <v>142</v>
      </c>
      <c r="B143" s="3">
        <v>11</v>
      </c>
      <c r="C143" s="5">
        <v>8</v>
      </c>
      <c r="D143" s="5">
        <v>2</v>
      </c>
      <c r="E143" s="3">
        <v>9348</v>
      </c>
      <c r="F143" s="3">
        <v>26994</v>
      </c>
      <c r="G143" s="3">
        <v>37174</v>
      </c>
      <c r="H143" s="3">
        <v>64168</v>
      </c>
      <c r="I143" s="3">
        <v>9</v>
      </c>
      <c r="J143" s="5">
        <v>1</v>
      </c>
      <c r="K143" s="2" t="s">
        <v>12</v>
      </c>
      <c r="L143" s="2" t="s">
        <v>11</v>
      </c>
      <c r="M143" t="str">
        <f>VLOOKUP(D143,'Data Dictionary'!$C$7:$D$9,2,FALSE)</f>
        <v>female</v>
      </c>
      <c r="N143" t="str">
        <f>VLOOKUP(K143,'Data Dictionary'!$C$16:$D$40,2,FALSE)</f>
        <v>Discharged to home/self care (routine charge).</v>
      </c>
    </row>
    <row r="144" spans="1:14" x14ac:dyDescent="0.25">
      <c r="A144" s="2">
        <v>143</v>
      </c>
      <c r="B144" s="3">
        <v>22</v>
      </c>
      <c r="C144" s="5">
        <v>7</v>
      </c>
      <c r="D144" s="5">
        <v>2</v>
      </c>
      <c r="E144" s="3">
        <v>10372</v>
      </c>
      <c r="F144" s="3">
        <v>59721</v>
      </c>
      <c r="G144" s="3">
        <v>31004</v>
      </c>
      <c r="H144" s="3">
        <v>90725</v>
      </c>
      <c r="I144" s="3">
        <v>9</v>
      </c>
      <c r="J144" s="5">
        <v>1</v>
      </c>
      <c r="K144" s="2" t="s">
        <v>10</v>
      </c>
      <c r="L144" s="2" t="s">
        <v>11</v>
      </c>
      <c r="M144" t="str">
        <f>VLOOKUP(D144,'Data Dictionary'!$C$7:$D$9,2,FALSE)</f>
        <v>female</v>
      </c>
      <c r="N144" t="str">
        <f>VLOOKUP(K144,'Data Dictionary'!$C$16:$D$40,2,FALSE)</f>
        <v>Discharged/transferred to home care</v>
      </c>
    </row>
    <row r="145" spans="1:14" x14ac:dyDescent="0.25">
      <c r="A145" s="2">
        <v>144</v>
      </c>
      <c r="B145" s="3">
        <v>3</v>
      </c>
      <c r="C145" s="5">
        <v>7</v>
      </c>
      <c r="D145" s="5">
        <v>2</v>
      </c>
      <c r="E145" s="3">
        <v>7224</v>
      </c>
      <c r="F145" s="3">
        <v>7362</v>
      </c>
      <c r="G145" s="3">
        <v>8213</v>
      </c>
      <c r="H145" s="3">
        <v>15575</v>
      </c>
      <c r="I145" s="3">
        <v>8</v>
      </c>
      <c r="J145" s="5">
        <v>7</v>
      </c>
      <c r="K145" s="2" t="s">
        <v>10</v>
      </c>
      <c r="L145" s="2" t="s">
        <v>13</v>
      </c>
      <c r="M145" t="str">
        <f>VLOOKUP(D145,'Data Dictionary'!$C$7:$D$9,2,FALSE)</f>
        <v>female</v>
      </c>
      <c r="N145" t="str">
        <f>VLOOKUP(K145,'Data Dictionary'!$C$16:$D$40,2,FALSE)</f>
        <v>Discharged/transferred to home care</v>
      </c>
    </row>
    <row r="146" spans="1:14" x14ac:dyDescent="0.25">
      <c r="A146" s="2">
        <v>145</v>
      </c>
      <c r="B146" s="3">
        <v>7</v>
      </c>
      <c r="C146" s="5">
        <v>7</v>
      </c>
      <c r="D146" s="5">
        <v>2</v>
      </c>
      <c r="E146" s="3">
        <v>6200</v>
      </c>
      <c r="F146" s="3">
        <v>17178</v>
      </c>
      <c r="G146" s="3">
        <v>21553</v>
      </c>
      <c r="H146" s="3">
        <v>38731</v>
      </c>
      <c r="I146" s="3">
        <v>9</v>
      </c>
      <c r="J146" s="5">
        <v>7</v>
      </c>
      <c r="K146" s="2" t="s">
        <v>10</v>
      </c>
      <c r="L146" s="2" t="s">
        <v>13</v>
      </c>
      <c r="M146" t="str">
        <f>VLOOKUP(D146,'Data Dictionary'!$C$7:$D$9,2,FALSE)</f>
        <v>female</v>
      </c>
      <c r="N146" t="str">
        <f>VLOOKUP(K146,'Data Dictionary'!$C$16:$D$40,2,FALSE)</f>
        <v>Discharged/transferred to home care</v>
      </c>
    </row>
    <row r="147" spans="1:14" x14ac:dyDescent="0.25">
      <c r="A147" s="2">
        <v>146</v>
      </c>
      <c r="B147" s="3">
        <v>6</v>
      </c>
      <c r="C147" s="5">
        <v>7</v>
      </c>
      <c r="D147" s="5">
        <v>1</v>
      </c>
      <c r="E147" s="3">
        <v>6186</v>
      </c>
      <c r="F147" s="3">
        <v>14724</v>
      </c>
      <c r="G147" s="3">
        <v>8024</v>
      </c>
      <c r="H147" s="3">
        <v>22748</v>
      </c>
      <c r="I147" s="3">
        <v>9</v>
      </c>
      <c r="J147" s="5">
        <v>7</v>
      </c>
      <c r="K147" s="2" t="s">
        <v>10</v>
      </c>
      <c r="L147" s="2" t="s">
        <v>13</v>
      </c>
      <c r="M147" t="str">
        <f>VLOOKUP(D147,'Data Dictionary'!$C$7:$D$9,2,FALSE)</f>
        <v>male</v>
      </c>
      <c r="N147" t="str">
        <f>VLOOKUP(K147,'Data Dictionary'!$C$16:$D$40,2,FALSE)</f>
        <v>Discharged/transferred to home care</v>
      </c>
    </row>
    <row r="148" spans="1:14" x14ac:dyDescent="0.25">
      <c r="A148" s="2">
        <v>147</v>
      </c>
      <c r="B148" s="3">
        <v>4</v>
      </c>
      <c r="C148" s="5">
        <v>8</v>
      </c>
      <c r="D148" s="5">
        <v>2</v>
      </c>
      <c r="E148" s="3">
        <v>6200</v>
      </c>
      <c r="F148" s="3">
        <v>9816</v>
      </c>
      <c r="G148" s="3">
        <v>6995</v>
      </c>
      <c r="H148" s="3">
        <v>16811</v>
      </c>
      <c r="I148" s="3">
        <v>6</v>
      </c>
      <c r="J148" s="5">
        <v>1</v>
      </c>
      <c r="K148" s="2" t="s">
        <v>10</v>
      </c>
      <c r="L148" s="2" t="s">
        <v>13</v>
      </c>
      <c r="M148" t="str">
        <f>VLOOKUP(D148,'Data Dictionary'!$C$7:$D$9,2,FALSE)</f>
        <v>female</v>
      </c>
      <c r="N148" t="str">
        <f>VLOOKUP(K148,'Data Dictionary'!$C$16:$D$40,2,FALSE)</f>
        <v>Discharged/transferred to home care</v>
      </c>
    </row>
    <row r="149" spans="1:14" x14ac:dyDescent="0.25">
      <c r="A149" s="2">
        <v>148</v>
      </c>
      <c r="B149" s="3">
        <v>7</v>
      </c>
      <c r="C149" s="5">
        <v>7</v>
      </c>
      <c r="D149" s="5">
        <v>2</v>
      </c>
      <c r="E149" s="3">
        <v>9348</v>
      </c>
      <c r="F149" s="3">
        <v>17178</v>
      </c>
      <c r="G149" s="3">
        <v>14906</v>
      </c>
      <c r="H149" s="3">
        <v>32084</v>
      </c>
      <c r="I149" s="3">
        <v>9</v>
      </c>
      <c r="J149" s="5">
        <v>5</v>
      </c>
      <c r="K149" s="2" t="s">
        <v>16</v>
      </c>
      <c r="L149" s="2" t="s">
        <v>11</v>
      </c>
      <c r="M149" t="str">
        <f>VLOOKUP(D149,'Data Dictionary'!$C$7:$D$9,2,FALSE)</f>
        <v>female</v>
      </c>
      <c r="N149" t="str">
        <f>VLOOKUP(K149,'Data Dictionary'!$C$16:$D$40,2,FALSE)</f>
        <v>Discharged/transferred to skilled nursing facility (SNF)</v>
      </c>
    </row>
    <row r="150" spans="1:14" x14ac:dyDescent="0.25">
      <c r="A150" s="2">
        <v>149</v>
      </c>
      <c r="B150" s="3">
        <v>7</v>
      </c>
      <c r="C150" s="5">
        <v>7</v>
      </c>
      <c r="D150" s="5">
        <v>1</v>
      </c>
      <c r="E150" s="3">
        <v>8352</v>
      </c>
      <c r="F150" s="3">
        <v>17178</v>
      </c>
      <c r="G150" s="3">
        <v>13895</v>
      </c>
      <c r="H150" s="3">
        <v>31073</v>
      </c>
      <c r="I150" s="3">
        <v>9</v>
      </c>
      <c r="J150" s="5">
        <v>1</v>
      </c>
      <c r="K150" s="2" t="s">
        <v>10</v>
      </c>
      <c r="L150" s="2" t="s">
        <v>14</v>
      </c>
      <c r="M150" t="str">
        <f>VLOOKUP(D150,'Data Dictionary'!$C$7:$D$9,2,FALSE)</f>
        <v>male</v>
      </c>
      <c r="N150" t="str">
        <f>VLOOKUP(K150,'Data Dictionary'!$C$16:$D$40,2,FALSE)</f>
        <v>Discharged/transferred to home care</v>
      </c>
    </row>
    <row r="151" spans="1:14" x14ac:dyDescent="0.25">
      <c r="A151" s="2">
        <v>150</v>
      </c>
      <c r="B151" s="3">
        <v>7</v>
      </c>
      <c r="C151" s="5">
        <v>7</v>
      </c>
      <c r="D151" s="5">
        <v>1</v>
      </c>
      <c r="E151" s="3">
        <v>9348</v>
      </c>
      <c r="F151" s="3">
        <v>23178</v>
      </c>
      <c r="G151" s="3">
        <v>13867</v>
      </c>
      <c r="H151" s="3">
        <v>37045</v>
      </c>
      <c r="I151" s="3">
        <v>9</v>
      </c>
      <c r="J151" s="5">
        <v>7</v>
      </c>
      <c r="K151" s="2" t="s">
        <v>10</v>
      </c>
      <c r="L151" s="2" t="s">
        <v>11</v>
      </c>
      <c r="M151" t="str">
        <f>VLOOKUP(D151,'Data Dictionary'!$C$7:$D$9,2,FALSE)</f>
        <v>male</v>
      </c>
      <c r="N151" t="str">
        <f>VLOOKUP(K151,'Data Dictionary'!$C$16:$D$40,2,FALSE)</f>
        <v>Discharged/transferred to home care</v>
      </c>
    </row>
    <row r="152" spans="1:14" x14ac:dyDescent="0.25">
      <c r="A152" s="2">
        <v>151</v>
      </c>
      <c r="B152" s="3">
        <v>10</v>
      </c>
      <c r="C152" s="5">
        <v>6</v>
      </c>
      <c r="D152" s="5">
        <v>1</v>
      </c>
      <c r="E152" s="3">
        <v>0</v>
      </c>
      <c r="F152" s="3">
        <v>27270</v>
      </c>
      <c r="G152" s="3">
        <v>19106</v>
      </c>
      <c r="H152" s="3">
        <v>46376</v>
      </c>
      <c r="I152" s="3">
        <v>9</v>
      </c>
      <c r="J152" s="5">
        <v>7</v>
      </c>
      <c r="K152" s="2" t="s">
        <v>10</v>
      </c>
      <c r="L152" s="2" t="s">
        <v>11</v>
      </c>
      <c r="M152" t="str">
        <f>VLOOKUP(D152,'Data Dictionary'!$C$7:$D$9,2,FALSE)</f>
        <v>male</v>
      </c>
      <c r="N152" t="str">
        <f>VLOOKUP(K152,'Data Dictionary'!$C$16:$D$40,2,FALSE)</f>
        <v>Discharged/transferred to home care</v>
      </c>
    </row>
    <row r="153" spans="1:14" x14ac:dyDescent="0.25">
      <c r="A153" s="2">
        <v>152</v>
      </c>
      <c r="B153" s="3">
        <v>4</v>
      </c>
      <c r="C153" s="5">
        <v>4</v>
      </c>
      <c r="D153" s="5">
        <v>1</v>
      </c>
      <c r="E153" s="3">
        <v>7178</v>
      </c>
      <c r="F153" s="3">
        <v>13635</v>
      </c>
      <c r="G153" s="3">
        <v>13328</v>
      </c>
      <c r="H153" s="3">
        <v>26963</v>
      </c>
      <c r="I153" s="3">
        <v>9</v>
      </c>
      <c r="J153" s="5">
        <v>7</v>
      </c>
      <c r="K153" s="2" t="s">
        <v>10</v>
      </c>
      <c r="L153" s="2" t="s">
        <v>13</v>
      </c>
      <c r="M153" t="str">
        <f>VLOOKUP(D153,'Data Dictionary'!$C$7:$D$9,2,FALSE)</f>
        <v>male</v>
      </c>
      <c r="N153" t="str">
        <f>VLOOKUP(K153,'Data Dictionary'!$C$16:$D$40,2,FALSE)</f>
        <v>Discharged/transferred to home care</v>
      </c>
    </row>
    <row r="154" spans="1:14" x14ac:dyDescent="0.25">
      <c r="A154" s="2">
        <v>153</v>
      </c>
      <c r="B154" s="3">
        <v>9</v>
      </c>
      <c r="C154" s="5">
        <v>4</v>
      </c>
      <c r="D154" s="5">
        <v>1</v>
      </c>
      <c r="E154" s="3">
        <v>10372</v>
      </c>
      <c r="F154" s="3">
        <v>24543</v>
      </c>
      <c r="G154" s="3">
        <v>16223</v>
      </c>
      <c r="H154" s="3">
        <v>40766</v>
      </c>
      <c r="I154" s="3">
        <v>9</v>
      </c>
      <c r="J154" s="5">
        <v>7</v>
      </c>
      <c r="K154" s="2" t="s">
        <v>10</v>
      </c>
      <c r="L154" s="2" t="s">
        <v>11</v>
      </c>
      <c r="M154" t="str">
        <f>VLOOKUP(D154,'Data Dictionary'!$C$7:$D$9,2,FALSE)</f>
        <v>male</v>
      </c>
      <c r="N154" t="str">
        <f>VLOOKUP(K154,'Data Dictionary'!$C$16:$D$40,2,FALSE)</f>
        <v>Discharged/transferred to home care</v>
      </c>
    </row>
    <row r="155" spans="1:14" x14ac:dyDescent="0.25">
      <c r="A155" s="2">
        <v>154</v>
      </c>
      <c r="B155" s="3">
        <v>10</v>
      </c>
      <c r="C155" s="5">
        <v>4</v>
      </c>
      <c r="D155" s="5">
        <v>1</v>
      </c>
      <c r="E155" s="3">
        <v>10372</v>
      </c>
      <c r="F155" s="3">
        <v>27270</v>
      </c>
      <c r="G155" s="3">
        <v>14859</v>
      </c>
      <c r="H155" s="3">
        <v>42129</v>
      </c>
      <c r="I155" s="3">
        <v>9</v>
      </c>
      <c r="J155" s="5">
        <v>1</v>
      </c>
      <c r="K155" s="2" t="s">
        <v>10</v>
      </c>
      <c r="L155" s="2" t="s">
        <v>11</v>
      </c>
      <c r="M155" t="str">
        <f>VLOOKUP(D155,'Data Dictionary'!$C$7:$D$9,2,FALSE)</f>
        <v>male</v>
      </c>
      <c r="N155" t="str">
        <f>VLOOKUP(K155,'Data Dictionary'!$C$16:$D$40,2,FALSE)</f>
        <v>Discharged/transferred to home care</v>
      </c>
    </row>
    <row r="156" spans="1:14" x14ac:dyDescent="0.25">
      <c r="A156" s="2">
        <v>155</v>
      </c>
      <c r="B156" s="3">
        <v>5</v>
      </c>
      <c r="C156" s="5">
        <v>9</v>
      </c>
      <c r="D156" s="5">
        <v>1</v>
      </c>
      <c r="E156" s="3">
        <v>7328</v>
      </c>
      <c r="F156" s="3">
        <v>13635</v>
      </c>
      <c r="G156" s="3">
        <v>22619</v>
      </c>
      <c r="H156" s="3">
        <v>36254</v>
      </c>
      <c r="I156" s="3">
        <v>9</v>
      </c>
      <c r="J156" s="5">
        <v>7</v>
      </c>
      <c r="K156" s="2" t="s">
        <v>10</v>
      </c>
      <c r="L156" s="2" t="s">
        <v>14</v>
      </c>
      <c r="M156" t="str">
        <f>VLOOKUP(D156,'Data Dictionary'!$C$7:$D$9,2,FALSE)</f>
        <v>male</v>
      </c>
      <c r="N156" t="str">
        <f>VLOOKUP(K156,'Data Dictionary'!$C$16:$D$40,2,FALSE)</f>
        <v>Discharged/transferred to home care</v>
      </c>
    </row>
    <row r="157" spans="1:14" x14ac:dyDescent="0.25">
      <c r="A157" s="2">
        <v>156</v>
      </c>
      <c r="B157" s="3">
        <v>10</v>
      </c>
      <c r="C157" s="5">
        <v>8</v>
      </c>
      <c r="D157" s="5">
        <v>2</v>
      </c>
      <c r="E157" s="3">
        <v>8352</v>
      </c>
      <c r="F157" s="3">
        <v>24813</v>
      </c>
      <c r="G157" s="3">
        <v>20491</v>
      </c>
      <c r="H157" s="3">
        <v>45304</v>
      </c>
      <c r="I157" s="3">
        <v>9</v>
      </c>
      <c r="J157" s="5">
        <v>1</v>
      </c>
      <c r="K157" s="2" t="s">
        <v>10</v>
      </c>
      <c r="L157" s="2" t="s">
        <v>14</v>
      </c>
      <c r="M157" t="str">
        <f>VLOOKUP(D157,'Data Dictionary'!$C$7:$D$9,2,FALSE)</f>
        <v>female</v>
      </c>
      <c r="N157" t="str">
        <f>VLOOKUP(K157,'Data Dictionary'!$C$16:$D$40,2,FALSE)</f>
        <v>Discharged/transferred to home care</v>
      </c>
    </row>
    <row r="158" spans="1:14" x14ac:dyDescent="0.25">
      <c r="A158" s="2">
        <v>157</v>
      </c>
      <c r="B158" s="3">
        <v>2</v>
      </c>
      <c r="C158" s="5">
        <v>8</v>
      </c>
      <c r="D158" s="5">
        <v>2</v>
      </c>
      <c r="E158" s="3">
        <v>7224</v>
      </c>
      <c r="F158" s="3">
        <v>4908</v>
      </c>
      <c r="G158" s="3">
        <v>7530</v>
      </c>
      <c r="H158" s="3">
        <v>12438</v>
      </c>
      <c r="I158" s="3">
        <v>6</v>
      </c>
      <c r="J158" s="5">
        <v>1</v>
      </c>
      <c r="K158" s="2" t="s">
        <v>12</v>
      </c>
      <c r="L158" s="2" t="s">
        <v>13</v>
      </c>
      <c r="M158" t="str">
        <f>VLOOKUP(D158,'Data Dictionary'!$C$7:$D$9,2,FALSE)</f>
        <v>female</v>
      </c>
      <c r="N158" t="str">
        <f>VLOOKUP(K158,'Data Dictionary'!$C$16:$D$40,2,FALSE)</f>
        <v>Discharged to home/self care (routine charge).</v>
      </c>
    </row>
    <row r="159" spans="1:14" x14ac:dyDescent="0.25">
      <c r="A159" s="2">
        <v>158</v>
      </c>
      <c r="B159" s="3">
        <v>3</v>
      </c>
      <c r="C159" s="5">
        <v>6</v>
      </c>
      <c r="D159" s="5">
        <v>2</v>
      </c>
      <c r="E159" s="3">
        <v>8096</v>
      </c>
      <c r="F159" s="3">
        <v>7362</v>
      </c>
      <c r="G159" s="3">
        <v>8240</v>
      </c>
      <c r="H159" s="3">
        <v>15602</v>
      </c>
      <c r="I159" s="3">
        <v>9</v>
      </c>
      <c r="J159" s="5">
        <v>1</v>
      </c>
      <c r="K159" s="2" t="s">
        <v>10</v>
      </c>
      <c r="L159" s="2" t="s">
        <v>14</v>
      </c>
      <c r="M159" t="str">
        <f>VLOOKUP(D159,'Data Dictionary'!$C$7:$D$9,2,FALSE)</f>
        <v>female</v>
      </c>
      <c r="N159" t="str">
        <f>VLOOKUP(K159,'Data Dictionary'!$C$16:$D$40,2,FALSE)</f>
        <v>Discharged/transferred to home care</v>
      </c>
    </row>
    <row r="160" spans="1:14" x14ac:dyDescent="0.25">
      <c r="A160" s="2">
        <v>159</v>
      </c>
      <c r="B160" s="3">
        <v>4</v>
      </c>
      <c r="C160" s="5">
        <v>7</v>
      </c>
      <c r="D160" s="5">
        <v>1</v>
      </c>
      <c r="E160" s="3">
        <v>9389</v>
      </c>
      <c r="F160" s="3">
        <v>9816</v>
      </c>
      <c r="G160" s="3">
        <v>8370</v>
      </c>
      <c r="H160" s="3">
        <v>18186</v>
      </c>
      <c r="I160" s="3">
        <v>9</v>
      </c>
      <c r="J160" s="5">
        <v>7</v>
      </c>
      <c r="K160" s="2" t="s">
        <v>12</v>
      </c>
      <c r="L160" s="2" t="s">
        <v>11</v>
      </c>
      <c r="M160" t="str">
        <f>VLOOKUP(D160,'Data Dictionary'!$C$7:$D$9,2,FALSE)</f>
        <v>male</v>
      </c>
      <c r="N160" t="str">
        <f>VLOOKUP(K160,'Data Dictionary'!$C$16:$D$40,2,FALSE)</f>
        <v>Discharged to home/self care (routine charge).</v>
      </c>
    </row>
    <row r="161" spans="1:14" x14ac:dyDescent="0.25">
      <c r="A161" s="2">
        <v>160</v>
      </c>
      <c r="B161" s="3">
        <v>7</v>
      </c>
      <c r="C161" s="5">
        <v>7</v>
      </c>
      <c r="D161" s="5">
        <v>2</v>
      </c>
      <c r="E161" s="3">
        <v>7328</v>
      </c>
      <c r="F161" s="3">
        <v>17178</v>
      </c>
      <c r="G161" s="3">
        <v>8819</v>
      </c>
      <c r="H161" s="3">
        <v>25997</v>
      </c>
      <c r="I161" s="3">
        <v>9</v>
      </c>
      <c r="J161" s="5">
        <v>1</v>
      </c>
      <c r="K161" s="2" t="s">
        <v>10</v>
      </c>
      <c r="L161" s="2" t="s">
        <v>14</v>
      </c>
      <c r="M161" t="str">
        <f>VLOOKUP(D161,'Data Dictionary'!$C$7:$D$9,2,FALSE)</f>
        <v>female</v>
      </c>
      <c r="N161" t="str">
        <f>VLOOKUP(K161,'Data Dictionary'!$C$16:$D$40,2,FALSE)</f>
        <v>Discharged/transferred to home care</v>
      </c>
    </row>
    <row r="162" spans="1:14" x14ac:dyDescent="0.25">
      <c r="A162" s="2">
        <v>161</v>
      </c>
      <c r="B162" s="3">
        <v>6</v>
      </c>
      <c r="C162" s="5">
        <v>7</v>
      </c>
      <c r="D162" s="5">
        <v>2</v>
      </c>
      <c r="E162" s="3">
        <v>10372</v>
      </c>
      <c r="F162" s="3">
        <v>20724</v>
      </c>
      <c r="G162" s="3">
        <v>19088</v>
      </c>
      <c r="H162" s="3">
        <v>39812</v>
      </c>
      <c r="I162" s="3">
        <v>9</v>
      </c>
      <c r="J162" s="5">
        <v>7</v>
      </c>
      <c r="K162" s="2" t="s">
        <v>17</v>
      </c>
      <c r="L162" s="2" t="s">
        <v>11</v>
      </c>
      <c r="M162" t="str">
        <f>VLOOKUP(D162,'Data Dictionary'!$C$7:$D$9,2,FALSE)</f>
        <v>female</v>
      </c>
      <c r="N162" t="str">
        <f>VLOOKUP(K162,'Data Dictionary'!$C$16:$D$40,2,FALSE)</f>
        <v>Expired</v>
      </c>
    </row>
    <row r="163" spans="1:14" x14ac:dyDescent="0.25">
      <c r="A163" s="2">
        <v>162</v>
      </c>
      <c r="B163" s="3">
        <v>7</v>
      </c>
      <c r="C163" s="5">
        <v>7</v>
      </c>
      <c r="D163" s="5">
        <v>1</v>
      </c>
      <c r="E163" s="3">
        <v>8299</v>
      </c>
      <c r="F163" s="3">
        <v>17178</v>
      </c>
      <c r="G163" s="3">
        <v>23280</v>
      </c>
      <c r="H163" s="3">
        <v>40458</v>
      </c>
      <c r="I163" s="3">
        <v>9</v>
      </c>
      <c r="J163" s="5">
        <v>7</v>
      </c>
      <c r="K163" s="2" t="s">
        <v>18</v>
      </c>
      <c r="L163" s="2" t="s">
        <v>14</v>
      </c>
      <c r="M163" t="str">
        <f>VLOOKUP(D163,'Data Dictionary'!$C$7:$D$9,2,FALSE)</f>
        <v>male</v>
      </c>
      <c r="N163" t="str">
        <f>VLOOKUP(K163,'Data Dictionary'!$C$16:$D$40,2,FALSE)</f>
        <v>Discharged/transferred to a long term care hospital</v>
      </c>
    </row>
    <row r="164" spans="1:14" x14ac:dyDescent="0.25">
      <c r="A164" s="2">
        <v>163</v>
      </c>
      <c r="B164" s="3">
        <v>3</v>
      </c>
      <c r="C164" s="5">
        <v>6</v>
      </c>
      <c r="D164" s="5">
        <v>1</v>
      </c>
      <c r="E164" s="3">
        <v>7224</v>
      </c>
      <c r="F164" s="3">
        <v>7362</v>
      </c>
      <c r="G164" s="3">
        <v>7926</v>
      </c>
      <c r="H164" s="3">
        <v>15288</v>
      </c>
      <c r="I164" s="3">
        <v>9</v>
      </c>
      <c r="J164" s="5">
        <v>1</v>
      </c>
      <c r="K164" s="2" t="s">
        <v>10</v>
      </c>
      <c r="L164" s="2" t="s">
        <v>13</v>
      </c>
      <c r="M164" t="str">
        <f>VLOOKUP(D164,'Data Dictionary'!$C$7:$D$9,2,FALSE)</f>
        <v>male</v>
      </c>
      <c r="N164" t="str">
        <f>VLOOKUP(K164,'Data Dictionary'!$C$16:$D$40,2,FALSE)</f>
        <v>Discharged/transferred to home care</v>
      </c>
    </row>
    <row r="165" spans="1:14" x14ac:dyDescent="0.25">
      <c r="A165" s="2">
        <v>164</v>
      </c>
      <c r="B165" s="3">
        <v>4</v>
      </c>
      <c r="C165" s="5">
        <v>6</v>
      </c>
      <c r="D165" s="5">
        <v>1</v>
      </c>
      <c r="E165" s="3">
        <v>9145</v>
      </c>
      <c r="F165" s="3">
        <v>9816</v>
      </c>
      <c r="G165" s="3">
        <v>7965</v>
      </c>
      <c r="H165" s="3">
        <v>17781</v>
      </c>
      <c r="I165" s="3">
        <v>9</v>
      </c>
      <c r="J165" s="5">
        <v>1</v>
      </c>
      <c r="K165" s="2" t="s">
        <v>10</v>
      </c>
      <c r="L165" s="2" t="s">
        <v>11</v>
      </c>
      <c r="M165" t="str">
        <f>VLOOKUP(D165,'Data Dictionary'!$C$7:$D$9,2,FALSE)</f>
        <v>male</v>
      </c>
      <c r="N165" t="str">
        <f>VLOOKUP(K165,'Data Dictionary'!$C$16:$D$40,2,FALSE)</f>
        <v>Discharged/transferred to home care</v>
      </c>
    </row>
    <row r="166" spans="1:14" x14ac:dyDescent="0.25">
      <c r="A166" s="2">
        <v>165</v>
      </c>
      <c r="B166" s="3">
        <v>17</v>
      </c>
      <c r="C166" s="5">
        <v>6</v>
      </c>
      <c r="D166" s="5">
        <v>1</v>
      </c>
      <c r="E166" s="3">
        <v>10413</v>
      </c>
      <c r="F166" s="3">
        <v>41718</v>
      </c>
      <c r="G166" s="3">
        <v>21486</v>
      </c>
      <c r="H166" s="3">
        <v>63204</v>
      </c>
      <c r="I166" s="3">
        <v>9</v>
      </c>
      <c r="J166" s="5">
        <v>1</v>
      </c>
      <c r="K166" s="2" t="s">
        <v>22</v>
      </c>
      <c r="L166" s="2" t="s">
        <v>11</v>
      </c>
      <c r="M166" t="str">
        <f>VLOOKUP(D166,'Data Dictionary'!$C$7:$D$9,2,FALSE)</f>
        <v>male</v>
      </c>
      <c r="N166" t="str">
        <f>VLOOKUP(K166,'Data Dictionary'!$C$16:$D$40,2,FALSE)</f>
        <v>Hospice - medical facility (eff. 10/96)</v>
      </c>
    </row>
    <row r="167" spans="1:14" x14ac:dyDescent="0.25">
      <c r="A167" s="2">
        <v>166</v>
      </c>
      <c r="B167" s="3">
        <v>10</v>
      </c>
      <c r="C167" s="5">
        <v>6</v>
      </c>
      <c r="D167" s="5">
        <v>2</v>
      </c>
      <c r="E167" s="3">
        <v>8352</v>
      </c>
      <c r="F167" s="3">
        <v>26451</v>
      </c>
      <c r="G167" s="3">
        <v>18721</v>
      </c>
      <c r="H167" s="3">
        <v>45172</v>
      </c>
      <c r="I167" s="3">
        <v>9</v>
      </c>
      <c r="J167" s="5">
        <v>7</v>
      </c>
      <c r="K167" s="2" t="s">
        <v>16</v>
      </c>
      <c r="L167" s="2" t="s">
        <v>14</v>
      </c>
      <c r="M167" t="str">
        <f>VLOOKUP(D167,'Data Dictionary'!$C$7:$D$9,2,FALSE)</f>
        <v>female</v>
      </c>
      <c r="N167" t="str">
        <f>VLOOKUP(K167,'Data Dictionary'!$C$16:$D$40,2,FALSE)</f>
        <v>Discharged/transferred to skilled nursing facility (SNF)</v>
      </c>
    </row>
    <row r="168" spans="1:14" x14ac:dyDescent="0.25">
      <c r="A168" s="2">
        <v>167</v>
      </c>
      <c r="B168" s="3">
        <v>4</v>
      </c>
      <c r="C168" s="5">
        <v>5</v>
      </c>
      <c r="D168" s="5">
        <v>2</v>
      </c>
      <c r="E168" s="3">
        <v>6186</v>
      </c>
      <c r="F168" s="3">
        <v>9816</v>
      </c>
      <c r="G168" s="3">
        <v>11391</v>
      </c>
      <c r="H168" s="3">
        <v>21207</v>
      </c>
      <c r="I168" s="3">
        <v>8</v>
      </c>
      <c r="J168" s="5">
        <v>1</v>
      </c>
      <c r="K168" s="2" t="s">
        <v>12</v>
      </c>
      <c r="L168" s="2" t="s">
        <v>13</v>
      </c>
      <c r="M168" t="str">
        <f>VLOOKUP(D168,'Data Dictionary'!$C$7:$D$9,2,FALSE)</f>
        <v>female</v>
      </c>
      <c r="N168" t="str">
        <f>VLOOKUP(K168,'Data Dictionary'!$C$16:$D$40,2,FALSE)</f>
        <v>Discharged to home/self care (routine charge).</v>
      </c>
    </row>
    <row r="169" spans="1:14" x14ac:dyDescent="0.25">
      <c r="A169" s="2">
        <v>168</v>
      </c>
      <c r="B169" s="3">
        <v>2</v>
      </c>
      <c r="C169" s="5">
        <v>4</v>
      </c>
      <c r="D169" s="5">
        <v>2</v>
      </c>
      <c r="E169" s="3">
        <v>9348</v>
      </c>
      <c r="F169" s="3">
        <v>4908</v>
      </c>
      <c r="G169" s="3">
        <v>25068</v>
      </c>
      <c r="H169" s="3">
        <v>29976</v>
      </c>
      <c r="I169" s="3">
        <v>9</v>
      </c>
      <c r="J169" s="5">
        <v>5</v>
      </c>
      <c r="K169" s="2" t="s">
        <v>12</v>
      </c>
      <c r="L169" s="2" t="s">
        <v>11</v>
      </c>
      <c r="M169" t="str">
        <f>VLOOKUP(D169,'Data Dictionary'!$C$7:$D$9,2,FALSE)</f>
        <v>female</v>
      </c>
      <c r="N169" t="str">
        <f>VLOOKUP(K169,'Data Dictionary'!$C$16:$D$40,2,FALSE)</f>
        <v>Discharged to home/self care (routine charge).</v>
      </c>
    </row>
    <row r="170" spans="1:14" x14ac:dyDescent="0.25">
      <c r="A170" s="2">
        <v>169</v>
      </c>
      <c r="B170" s="3">
        <v>5</v>
      </c>
      <c r="C170" s="5">
        <v>8</v>
      </c>
      <c r="D170" s="5">
        <v>2</v>
      </c>
      <c r="E170" s="3">
        <v>7328</v>
      </c>
      <c r="F170" s="3">
        <v>12270</v>
      </c>
      <c r="G170" s="3">
        <v>13065</v>
      </c>
      <c r="H170" s="3">
        <v>25335</v>
      </c>
      <c r="I170" s="3">
        <v>9</v>
      </c>
      <c r="J170" s="5">
        <v>7</v>
      </c>
      <c r="K170" s="2" t="s">
        <v>12</v>
      </c>
      <c r="L170" s="2" t="s">
        <v>14</v>
      </c>
      <c r="M170" t="str">
        <f>VLOOKUP(D170,'Data Dictionary'!$C$7:$D$9,2,FALSE)</f>
        <v>female</v>
      </c>
      <c r="N170" t="str">
        <f>VLOOKUP(K170,'Data Dictionary'!$C$16:$D$40,2,FALSE)</f>
        <v>Discharged to home/self care (routine charge).</v>
      </c>
    </row>
    <row r="171" spans="1:14" x14ac:dyDescent="0.25">
      <c r="A171" s="2">
        <v>170</v>
      </c>
      <c r="B171" s="3">
        <v>1</v>
      </c>
      <c r="C171" s="5">
        <v>9</v>
      </c>
      <c r="D171" s="5">
        <v>2</v>
      </c>
      <c r="E171" s="3">
        <v>8299</v>
      </c>
      <c r="F171" s="3">
        <v>5454</v>
      </c>
      <c r="G171" s="3">
        <v>14773</v>
      </c>
      <c r="H171" s="3">
        <v>20227</v>
      </c>
      <c r="I171" s="3">
        <v>9</v>
      </c>
      <c r="J171" s="5">
        <v>5</v>
      </c>
      <c r="K171" s="2" t="s">
        <v>17</v>
      </c>
      <c r="L171" s="2" t="s">
        <v>14</v>
      </c>
      <c r="M171" t="str">
        <f>VLOOKUP(D171,'Data Dictionary'!$C$7:$D$9,2,FALSE)</f>
        <v>female</v>
      </c>
      <c r="N171" t="str">
        <f>VLOOKUP(K171,'Data Dictionary'!$C$16:$D$40,2,FALSE)</f>
        <v>Expired</v>
      </c>
    </row>
    <row r="172" spans="1:14" x14ac:dyDescent="0.25">
      <c r="A172" s="2">
        <v>171</v>
      </c>
      <c r="B172" s="3">
        <v>4</v>
      </c>
      <c r="C172" s="5">
        <v>8</v>
      </c>
      <c r="D172" s="5">
        <v>2</v>
      </c>
      <c r="E172" s="3">
        <v>8299</v>
      </c>
      <c r="F172" s="3">
        <v>9816</v>
      </c>
      <c r="G172" s="3">
        <v>17999</v>
      </c>
      <c r="H172" s="3">
        <v>27815</v>
      </c>
      <c r="I172" s="3">
        <v>9</v>
      </c>
      <c r="J172" s="5">
        <v>7</v>
      </c>
      <c r="K172" s="2" t="s">
        <v>16</v>
      </c>
      <c r="L172" s="2" t="s">
        <v>14</v>
      </c>
      <c r="M172" t="str">
        <f>VLOOKUP(D172,'Data Dictionary'!$C$7:$D$9,2,FALSE)</f>
        <v>female</v>
      </c>
      <c r="N172" t="str">
        <f>VLOOKUP(K172,'Data Dictionary'!$C$16:$D$40,2,FALSE)</f>
        <v>Discharged/transferred to skilled nursing facility (SNF)</v>
      </c>
    </row>
    <row r="173" spans="1:14" x14ac:dyDescent="0.25">
      <c r="A173" s="2">
        <v>172</v>
      </c>
      <c r="B173" s="3">
        <v>14</v>
      </c>
      <c r="C173" s="5">
        <v>7</v>
      </c>
      <c r="D173" s="5">
        <v>2</v>
      </c>
      <c r="E173" s="3">
        <v>9348</v>
      </c>
      <c r="F173" s="3">
        <v>34356</v>
      </c>
      <c r="G173" s="3">
        <v>39941</v>
      </c>
      <c r="H173" s="3">
        <v>74297</v>
      </c>
      <c r="I173" s="3">
        <v>9</v>
      </c>
      <c r="J173" s="5">
        <v>7</v>
      </c>
      <c r="K173" s="2" t="s">
        <v>16</v>
      </c>
      <c r="L173" s="2" t="s">
        <v>11</v>
      </c>
      <c r="M173" t="str">
        <f>VLOOKUP(D173,'Data Dictionary'!$C$7:$D$9,2,FALSE)</f>
        <v>female</v>
      </c>
      <c r="N173" t="str">
        <f>VLOOKUP(K173,'Data Dictionary'!$C$16:$D$40,2,FALSE)</f>
        <v>Discharged/transferred to skilled nursing facility (SNF)</v>
      </c>
    </row>
    <row r="174" spans="1:14" x14ac:dyDescent="0.25">
      <c r="A174" s="2">
        <v>173</v>
      </c>
      <c r="B174" s="3">
        <v>15</v>
      </c>
      <c r="C174" s="5">
        <v>7</v>
      </c>
      <c r="D174" s="5">
        <v>2</v>
      </c>
      <c r="E174" s="3">
        <v>10372</v>
      </c>
      <c r="F174" s="3">
        <v>36810</v>
      </c>
      <c r="G174" s="3">
        <v>35288</v>
      </c>
      <c r="H174" s="3">
        <v>72098</v>
      </c>
      <c r="I174" s="3">
        <v>9</v>
      </c>
      <c r="J174" s="5">
        <v>5</v>
      </c>
      <c r="K174" s="2" t="s">
        <v>16</v>
      </c>
      <c r="L174" s="2" t="s">
        <v>11</v>
      </c>
      <c r="M174" t="str">
        <f>VLOOKUP(D174,'Data Dictionary'!$C$7:$D$9,2,FALSE)</f>
        <v>female</v>
      </c>
      <c r="N174" t="str">
        <f>VLOOKUP(K174,'Data Dictionary'!$C$16:$D$40,2,FALSE)</f>
        <v>Discharged/transferred to skilled nursing facility (SNF)</v>
      </c>
    </row>
    <row r="175" spans="1:14" x14ac:dyDescent="0.25">
      <c r="A175" s="2">
        <v>174</v>
      </c>
      <c r="B175" s="3">
        <v>5</v>
      </c>
      <c r="C175" s="5">
        <v>7</v>
      </c>
      <c r="D175" s="5">
        <v>2</v>
      </c>
      <c r="E175" s="3">
        <v>10306</v>
      </c>
      <c r="F175" s="3">
        <v>12270</v>
      </c>
      <c r="G175" s="3">
        <v>6764</v>
      </c>
      <c r="H175" s="3">
        <v>19034</v>
      </c>
      <c r="I175" s="3">
        <v>9</v>
      </c>
      <c r="J175" s="5">
        <v>7</v>
      </c>
      <c r="K175" s="2" t="s">
        <v>16</v>
      </c>
      <c r="L175" s="2" t="s">
        <v>11</v>
      </c>
      <c r="M175" t="str">
        <f>VLOOKUP(D175,'Data Dictionary'!$C$7:$D$9,2,FALSE)</f>
        <v>female</v>
      </c>
      <c r="N175" t="str">
        <f>VLOOKUP(K175,'Data Dictionary'!$C$16:$D$40,2,FALSE)</f>
        <v>Discharged/transferred to skilled nursing facility (SNF)</v>
      </c>
    </row>
    <row r="176" spans="1:14" x14ac:dyDescent="0.25">
      <c r="A176" s="2">
        <v>175</v>
      </c>
      <c r="B176" s="3">
        <v>2</v>
      </c>
      <c r="C176" s="5">
        <v>7</v>
      </c>
      <c r="D176" s="5">
        <v>1</v>
      </c>
      <c r="E176" s="3">
        <v>5077</v>
      </c>
      <c r="F176" s="3">
        <v>4908</v>
      </c>
      <c r="G176" s="3">
        <v>4450</v>
      </c>
      <c r="H176" s="3">
        <v>9358</v>
      </c>
      <c r="I176" s="3">
        <v>9</v>
      </c>
      <c r="J176" s="5">
        <v>7</v>
      </c>
      <c r="K176" s="2" t="s">
        <v>10</v>
      </c>
      <c r="L176" s="2" t="s">
        <v>11</v>
      </c>
      <c r="M176" t="str">
        <f>VLOOKUP(D176,'Data Dictionary'!$C$7:$D$9,2,FALSE)</f>
        <v>male</v>
      </c>
      <c r="N176" t="str">
        <f>VLOOKUP(K176,'Data Dictionary'!$C$16:$D$40,2,FALSE)</f>
        <v>Discharged/transferred to home care</v>
      </c>
    </row>
    <row r="177" spans="1:14" x14ac:dyDescent="0.25">
      <c r="A177" s="2">
        <v>176</v>
      </c>
      <c r="B177" s="3">
        <v>4</v>
      </c>
      <c r="C177" s="5">
        <v>7</v>
      </c>
      <c r="D177" s="5">
        <v>1</v>
      </c>
      <c r="E177" s="3">
        <v>10169</v>
      </c>
      <c r="F177" s="3">
        <v>9816</v>
      </c>
      <c r="G177" s="3">
        <v>12498</v>
      </c>
      <c r="H177" s="3">
        <v>22314</v>
      </c>
      <c r="I177" s="3">
        <v>9</v>
      </c>
      <c r="J177" s="5">
        <v>7</v>
      </c>
      <c r="K177" s="2" t="s">
        <v>10</v>
      </c>
      <c r="L177" s="2" t="s">
        <v>11</v>
      </c>
      <c r="M177" t="str">
        <f>VLOOKUP(D177,'Data Dictionary'!$C$7:$D$9,2,FALSE)</f>
        <v>male</v>
      </c>
      <c r="N177" t="str">
        <f>VLOOKUP(K177,'Data Dictionary'!$C$16:$D$40,2,FALSE)</f>
        <v>Discharged/transferred to home care</v>
      </c>
    </row>
    <row r="178" spans="1:14" x14ac:dyDescent="0.25">
      <c r="A178" s="2">
        <v>177</v>
      </c>
      <c r="B178" s="3">
        <v>1</v>
      </c>
      <c r="C178" s="5">
        <v>7</v>
      </c>
      <c r="D178" s="5">
        <v>1</v>
      </c>
      <c r="E178" s="3">
        <v>6200</v>
      </c>
      <c r="F178" s="3">
        <v>2454</v>
      </c>
      <c r="G178" s="3">
        <v>4546</v>
      </c>
      <c r="H178" s="3">
        <v>7000</v>
      </c>
      <c r="I178" s="3">
        <v>9</v>
      </c>
      <c r="J178" s="5">
        <v>7</v>
      </c>
      <c r="K178" s="2" t="s">
        <v>17</v>
      </c>
      <c r="L178" s="2" t="s">
        <v>13</v>
      </c>
      <c r="M178" t="str">
        <f>VLOOKUP(D178,'Data Dictionary'!$C$7:$D$9,2,FALSE)</f>
        <v>male</v>
      </c>
      <c r="N178" t="str">
        <f>VLOOKUP(K178,'Data Dictionary'!$C$16:$D$40,2,FALSE)</f>
        <v>Expired</v>
      </c>
    </row>
    <row r="179" spans="1:14" x14ac:dyDescent="0.25">
      <c r="A179" s="2">
        <v>178</v>
      </c>
      <c r="B179" s="3">
        <v>9</v>
      </c>
      <c r="C179" s="5">
        <v>6</v>
      </c>
      <c r="D179" s="5">
        <v>1</v>
      </c>
      <c r="E179" s="3">
        <v>8299</v>
      </c>
      <c r="F179" s="3">
        <v>22086</v>
      </c>
      <c r="G179" s="3">
        <v>24650</v>
      </c>
      <c r="H179" s="3">
        <v>46736</v>
      </c>
      <c r="I179" s="3">
        <v>9</v>
      </c>
      <c r="J179" s="5">
        <v>1</v>
      </c>
      <c r="K179" s="2" t="s">
        <v>10</v>
      </c>
      <c r="L179" s="2" t="s">
        <v>14</v>
      </c>
      <c r="M179" t="str">
        <f>VLOOKUP(D179,'Data Dictionary'!$C$7:$D$9,2,FALSE)</f>
        <v>male</v>
      </c>
      <c r="N179" t="str">
        <f>VLOOKUP(K179,'Data Dictionary'!$C$16:$D$40,2,FALSE)</f>
        <v>Discharged/transferred to home care</v>
      </c>
    </row>
    <row r="180" spans="1:14" x14ac:dyDescent="0.25">
      <c r="A180" s="2">
        <v>179</v>
      </c>
      <c r="B180" s="3">
        <v>18</v>
      </c>
      <c r="C180" s="5">
        <v>5</v>
      </c>
      <c r="D180" s="5">
        <v>2</v>
      </c>
      <c r="E180" s="3">
        <v>10413</v>
      </c>
      <c r="F180" s="3">
        <v>49086</v>
      </c>
      <c r="G180" s="3">
        <v>24523</v>
      </c>
      <c r="H180" s="3">
        <v>73609</v>
      </c>
      <c r="I180" s="3">
        <v>9</v>
      </c>
      <c r="J180" s="5">
        <v>1</v>
      </c>
      <c r="K180" s="2" t="s">
        <v>12</v>
      </c>
      <c r="L180" s="2" t="s">
        <v>11</v>
      </c>
      <c r="M180" t="str">
        <f>VLOOKUP(D180,'Data Dictionary'!$C$7:$D$9,2,FALSE)</f>
        <v>female</v>
      </c>
      <c r="N180" t="str">
        <f>VLOOKUP(K180,'Data Dictionary'!$C$16:$D$40,2,FALSE)</f>
        <v>Discharged to home/self care (routine charge).</v>
      </c>
    </row>
    <row r="181" spans="1:14" x14ac:dyDescent="0.25">
      <c r="A181" s="2">
        <v>180</v>
      </c>
      <c r="B181" s="3">
        <v>4</v>
      </c>
      <c r="C181" s="5">
        <v>8</v>
      </c>
      <c r="D181" s="5">
        <v>1</v>
      </c>
      <c r="E181" s="3">
        <v>7307</v>
      </c>
      <c r="F181" s="3">
        <v>9816</v>
      </c>
      <c r="G181" s="3">
        <v>13703</v>
      </c>
      <c r="H181" s="3">
        <v>23519</v>
      </c>
      <c r="I181" s="3">
        <v>9</v>
      </c>
      <c r="J181" s="5">
        <v>1</v>
      </c>
      <c r="K181" s="2" t="s">
        <v>10</v>
      </c>
      <c r="L181" s="2" t="s">
        <v>14</v>
      </c>
      <c r="M181" t="str">
        <f>VLOOKUP(D181,'Data Dictionary'!$C$7:$D$9,2,FALSE)</f>
        <v>male</v>
      </c>
      <c r="N181" t="str">
        <f>VLOOKUP(K181,'Data Dictionary'!$C$16:$D$40,2,FALSE)</f>
        <v>Discharged/transferred to home care</v>
      </c>
    </row>
    <row r="182" spans="1:14" x14ac:dyDescent="0.25">
      <c r="A182" s="2">
        <v>181</v>
      </c>
      <c r="B182" s="3">
        <v>10</v>
      </c>
      <c r="C182" s="5">
        <v>8</v>
      </c>
      <c r="D182" s="5">
        <v>1</v>
      </c>
      <c r="E182" s="3">
        <v>10372</v>
      </c>
      <c r="F182" s="3">
        <v>25359</v>
      </c>
      <c r="G182" s="3">
        <v>27084</v>
      </c>
      <c r="H182" s="3">
        <v>52443</v>
      </c>
      <c r="I182" s="3">
        <v>9</v>
      </c>
      <c r="J182" s="5">
        <v>6</v>
      </c>
      <c r="K182" s="2" t="s">
        <v>17</v>
      </c>
      <c r="L182" s="2" t="s">
        <v>11</v>
      </c>
      <c r="M182" t="str">
        <f>VLOOKUP(D182,'Data Dictionary'!$C$7:$D$9,2,FALSE)</f>
        <v>male</v>
      </c>
      <c r="N182" t="str">
        <f>VLOOKUP(K182,'Data Dictionary'!$C$16:$D$40,2,FALSE)</f>
        <v>Expired</v>
      </c>
    </row>
    <row r="183" spans="1:14" x14ac:dyDescent="0.25">
      <c r="A183" s="2">
        <v>182</v>
      </c>
      <c r="B183" s="3">
        <v>4</v>
      </c>
      <c r="C183" s="5">
        <v>7</v>
      </c>
      <c r="D183" s="5">
        <v>2</v>
      </c>
      <c r="E183" s="3">
        <v>7328</v>
      </c>
      <c r="F183" s="3">
        <v>9816</v>
      </c>
      <c r="G183" s="3">
        <v>9117</v>
      </c>
      <c r="H183" s="3">
        <v>18933</v>
      </c>
      <c r="I183" s="3">
        <v>9</v>
      </c>
      <c r="J183" s="5">
        <v>1</v>
      </c>
      <c r="K183" s="2" t="s">
        <v>15</v>
      </c>
      <c r="L183" s="2" t="s">
        <v>14</v>
      </c>
      <c r="M183" t="str">
        <f>VLOOKUP(D183,'Data Dictionary'!$C$7:$D$9,2,FALSE)</f>
        <v>female</v>
      </c>
      <c r="N183" t="str">
        <f>VLOOKUP(K183,'Data Dictionary'!$C$16:$D$40,2,FALSE)</f>
        <v>Discharged/transferred to an inpatient rehabilitation facility</v>
      </c>
    </row>
    <row r="184" spans="1:14" x14ac:dyDescent="0.25">
      <c r="A184" s="2">
        <v>183</v>
      </c>
      <c r="B184" s="3">
        <v>4</v>
      </c>
      <c r="C184" s="5">
        <v>8</v>
      </c>
      <c r="D184" s="5">
        <v>2</v>
      </c>
      <c r="E184" s="3">
        <v>7328</v>
      </c>
      <c r="F184" s="3">
        <v>9816</v>
      </c>
      <c r="G184" s="3">
        <v>16523</v>
      </c>
      <c r="H184" s="3">
        <v>26339</v>
      </c>
      <c r="I184" s="3">
        <v>9</v>
      </c>
      <c r="J184" s="5">
        <v>1</v>
      </c>
      <c r="K184" s="2" t="s">
        <v>16</v>
      </c>
      <c r="L184" s="2" t="s">
        <v>14</v>
      </c>
      <c r="M184" t="str">
        <f>VLOOKUP(D184,'Data Dictionary'!$C$7:$D$9,2,FALSE)</f>
        <v>female</v>
      </c>
      <c r="N184" t="str">
        <f>VLOOKUP(K184,'Data Dictionary'!$C$16:$D$40,2,FALSE)</f>
        <v>Discharged/transferred to skilled nursing facility (SNF)</v>
      </c>
    </row>
    <row r="185" spans="1:14" x14ac:dyDescent="0.25">
      <c r="A185" s="2">
        <v>184</v>
      </c>
      <c r="B185" s="3">
        <v>10</v>
      </c>
      <c r="C185" s="5">
        <v>9</v>
      </c>
      <c r="D185" s="5">
        <v>1</v>
      </c>
      <c r="E185" s="3">
        <v>10372</v>
      </c>
      <c r="F185" s="3">
        <v>24540</v>
      </c>
      <c r="G185" s="3">
        <v>20580</v>
      </c>
      <c r="H185" s="3">
        <v>45120</v>
      </c>
      <c r="I185" s="3">
        <v>9</v>
      </c>
      <c r="J185" s="5">
        <v>7</v>
      </c>
      <c r="K185" s="2" t="s">
        <v>16</v>
      </c>
      <c r="L185" s="2" t="s">
        <v>11</v>
      </c>
      <c r="M185" t="str">
        <f>VLOOKUP(D185,'Data Dictionary'!$C$7:$D$9,2,FALSE)</f>
        <v>male</v>
      </c>
      <c r="N185" t="str">
        <f>VLOOKUP(K185,'Data Dictionary'!$C$16:$D$40,2,FALSE)</f>
        <v>Discharged/transferred to skilled nursing facility (SNF)</v>
      </c>
    </row>
    <row r="186" spans="1:14" x14ac:dyDescent="0.25">
      <c r="A186" s="2">
        <v>185</v>
      </c>
      <c r="B186" s="3">
        <v>5</v>
      </c>
      <c r="C186" s="5">
        <v>9</v>
      </c>
      <c r="D186" s="5">
        <v>1</v>
      </c>
      <c r="E186" s="3">
        <v>8352</v>
      </c>
      <c r="F186" s="3">
        <v>12270</v>
      </c>
      <c r="G186" s="3">
        <v>14783</v>
      </c>
      <c r="H186" s="3">
        <v>27053</v>
      </c>
      <c r="I186" s="3">
        <v>9</v>
      </c>
      <c r="J186" s="5">
        <v>7</v>
      </c>
      <c r="K186" s="2" t="s">
        <v>10</v>
      </c>
      <c r="L186" s="2" t="s">
        <v>14</v>
      </c>
      <c r="M186" t="str">
        <f>VLOOKUP(D186,'Data Dictionary'!$C$7:$D$9,2,FALSE)</f>
        <v>male</v>
      </c>
      <c r="N186" t="str">
        <f>VLOOKUP(K186,'Data Dictionary'!$C$16:$D$40,2,FALSE)</f>
        <v>Discharged/transferred to home care</v>
      </c>
    </row>
    <row r="187" spans="1:14" x14ac:dyDescent="0.25">
      <c r="A187" s="2">
        <v>186</v>
      </c>
      <c r="B187" s="3">
        <v>4</v>
      </c>
      <c r="C187" s="5">
        <v>9</v>
      </c>
      <c r="D187" s="5">
        <v>1</v>
      </c>
      <c r="E187" s="3">
        <v>8352</v>
      </c>
      <c r="F187" s="3">
        <v>10908</v>
      </c>
      <c r="G187" s="3">
        <v>9856</v>
      </c>
      <c r="H187" s="3">
        <v>20764</v>
      </c>
      <c r="I187" s="3">
        <v>8</v>
      </c>
      <c r="J187" s="5">
        <v>7</v>
      </c>
      <c r="K187" s="2" t="s">
        <v>10</v>
      </c>
      <c r="L187" s="2" t="s">
        <v>14</v>
      </c>
      <c r="M187" t="str">
        <f>VLOOKUP(D187,'Data Dictionary'!$C$7:$D$9,2,FALSE)</f>
        <v>male</v>
      </c>
      <c r="N187" t="str">
        <f>VLOOKUP(K187,'Data Dictionary'!$C$16:$D$40,2,FALSE)</f>
        <v>Discharged/transferred to home care</v>
      </c>
    </row>
    <row r="188" spans="1:14" x14ac:dyDescent="0.25">
      <c r="A188" s="2">
        <v>187</v>
      </c>
      <c r="B188" s="3">
        <v>2</v>
      </c>
      <c r="C188" s="5">
        <v>9</v>
      </c>
      <c r="D188" s="5">
        <v>1</v>
      </c>
      <c r="E188" s="3">
        <v>6062</v>
      </c>
      <c r="F188" s="3">
        <v>4908</v>
      </c>
      <c r="G188" s="3">
        <v>4814</v>
      </c>
      <c r="H188" s="3">
        <v>9722</v>
      </c>
      <c r="I188" s="3">
        <v>9</v>
      </c>
      <c r="J188" s="5">
        <v>7</v>
      </c>
      <c r="K188" s="2" t="s">
        <v>10</v>
      </c>
      <c r="L188" s="2" t="s">
        <v>11</v>
      </c>
      <c r="M188" t="str">
        <f>VLOOKUP(D188,'Data Dictionary'!$C$7:$D$9,2,FALSE)</f>
        <v>male</v>
      </c>
      <c r="N188" t="str">
        <f>VLOOKUP(K188,'Data Dictionary'!$C$16:$D$40,2,FALSE)</f>
        <v>Discharged/transferred to home care</v>
      </c>
    </row>
    <row r="189" spans="1:14" x14ac:dyDescent="0.25">
      <c r="A189" s="2">
        <v>188</v>
      </c>
      <c r="B189" s="3">
        <v>3</v>
      </c>
      <c r="C189" s="5">
        <v>6</v>
      </c>
      <c r="D189" s="5">
        <v>1</v>
      </c>
      <c r="E189" s="3">
        <v>7125</v>
      </c>
      <c r="F189" s="3">
        <v>7362</v>
      </c>
      <c r="G189" s="3">
        <v>10933</v>
      </c>
      <c r="H189" s="3">
        <v>18295</v>
      </c>
      <c r="I189" s="3">
        <v>9</v>
      </c>
      <c r="J189" s="5">
        <v>4</v>
      </c>
      <c r="K189" s="2" t="s">
        <v>10</v>
      </c>
      <c r="L189" s="2" t="s">
        <v>14</v>
      </c>
      <c r="M189" t="str">
        <f>VLOOKUP(D189,'Data Dictionary'!$C$7:$D$9,2,FALSE)</f>
        <v>male</v>
      </c>
      <c r="N189" t="str">
        <f>VLOOKUP(K189,'Data Dictionary'!$C$16:$D$40,2,FALSE)</f>
        <v>Discharged/transferred to home care</v>
      </c>
    </row>
    <row r="190" spans="1:14" x14ac:dyDescent="0.25">
      <c r="A190" s="2">
        <v>189</v>
      </c>
      <c r="B190" s="3">
        <v>16</v>
      </c>
      <c r="C190" s="5">
        <v>6</v>
      </c>
      <c r="D190" s="5">
        <v>1</v>
      </c>
      <c r="E190" s="3">
        <v>9996</v>
      </c>
      <c r="F190" s="3">
        <v>81537</v>
      </c>
      <c r="G190" s="3">
        <v>48878</v>
      </c>
      <c r="H190" s="3">
        <v>130415</v>
      </c>
      <c r="I190" s="3">
        <v>9</v>
      </c>
      <c r="J190" s="5">
        <v>6</v>
      </c>
      <c r="K190" s="2" t="s">
        <v>17</v>
      </c>
      <c r="L190" s="2" t="s">
        <v>11</v>
      </c>
      <c r="M190" t="str">
        <f>VLOOKUP(D190,'Data Dictionary'!$C$7:$D$9,2,FALSE)</f>
        <v>male</v>
      </c>
      <c r="N190" t="str">
        <f>VLOOKUP(K190,'Data Dictionary'!$C$16:$D$40,2,FALSE)</f>
        <v>Expired</v>
      </c>
    </row>
    <row r="191" spans="1:14" x14ac:dyDescent="0.25">
      <c r="A191" s="2">
        <v>190</v>
      </c>
      <c r="B191" s="3">
        <v>6</v>
      </c>
      <c r="C191" s="5">
        <v>6</v>
      </c>
      <c r="D191" s="5">
        <v>2</v>
      </c>
      <c r="E191" s="3">
        <v>7307</v>
      </c>
      <c r="F191" s="3">
        <v>14724</v>
      </c>
      <c r="G191" s="3">
        <v>14252</v>
      </c>
      <c r="H191" s="3">
        <v>28976</v>
      </c>
      <c r="I191" s="3">
        <v>9</v>
      </c>
      <c r="J191" s="5">
        <v>4</v>
      </c>
      <c r="K191" s="2" t="s">
        <v>10</v>
      </c>
      <c r="L191" s="2" t="s">
        <v>14</v>
      </c>
      <c r="M191" t="str">
        <f>VLOOKUP(D191,'Data Dictionary'!$C$7:$D$9,2,FALSE)</f>
        <v>female</v>
      </c>
      <c r="N191" t="str">
        <f>VLOOKUP(K191,'Data Dictionary'!$C$16:$D$40,2,FALSE)</f>
        <v>Discharged/transferred to home care</v>
      </c>
    </row>
    <row r="192" spans="1:14" x14ac:dyDescent="0.25">
      <c r="A192" s="2">
        <v>191</v>
      </c>
      <c r="B192" s="3">
        <v>4</v>
      </c>
      <c r="C192" s="5">
        <v>3</v>
      </c>
      <c r="D192" s="5">
        <v>1</v>
      </c>
      <c r="E192" s="3">
        <v>9348</v>
      </c>
      <c r="F192" s="3">
        <v>10908</v>
      </c>
      <c r="G192" s="3">
        <v>22982</v>
      </c>
      <c r="H192" s="3">
        <v>33890</v>
      </c>
      <c r="I192" s="3">
        <v>9</v>
      </c>
      <c r="J192" s="5">
        <v>7</v>
      </c>
      <c r="K192" s="2" t="s">
        <v>12</v>
      </c>
      <c r="L192" s="2" t="s">
        <v>11</v>
      </c>
      <c r="M192" t="str">
        <f>VLOOKUP(D192,'Data Dictionary'!$C$7:$D$9,2,FALSE)</f>
        <v>male</v>
      </c>
      <c r="N192" t="str">
        <f>VLOOKUP(K192,'Data Dictionary'!$C$16:$D$40,2,FALSE)</f>
        <v>Discharged to home/self care (routine charge).</v>
      </c>
    </row>
    <row r="193" spans="1:14" x14ac:dyDescent="0.25">
      <c r="A193" s="2">
        <v>192</v>
      </c>
      <c r="B193" s="3">
        <v>10</v>
      </c>
      <c r="C193" s="5">
        <v>7</v>
      </c>
      <c r="D193" s="5">
        <v>2</v>
      </c>
      <c r="E193" s="3">
        <v>10306</v>
      </c>
      <c r="F193" s="3">
        <v>24540</v>
      </c>
      <c r="G193" s="3">
        <v>21039</v>
      </c>
      <c r="H193" s="3">
        <v>45579</v>
      </c>
      <c r="I193" s="3">
        <v>9</v>
      </c>
      <c r="J193" s="5">
        <v>7</v>
      </c>
      <c r="K193" s="2" t="s">
        <v>16</v>
      </c>
      <c r="L193" s="2" t="s">
        <v>11</v>
      </c>
      <c r="M193" t="str">
        <f>VLOOKUP(D193,'Data Dictionary'!$C$7:$D$9,2,FALSE)</f>
        <v>female</v>
      </c>
      <c r="N193" t="str">
        <f>VLOOKUP(K193,'Data Dictionary'!$C$16:$D$40,2,FALSE)</f>
        <v>Discharged/transferred to skilled nursing facility (SNF)</v>
      </c>
    </row>
    <row r="194" spans="1:14" x14ac:dyDescent="0.25">
      <c r="A194" s="2">
        <v>193</v>
      </c>
      <c r="B194" s="3">
        <v>3</v>
      </c>
      <c r="C194" s="5">
        <v>6</v>
      </c>
      <c r="D194" s="5">
        <v>2</v>
      </c>
      <c r="E194" s="3">
        <v>8083</v>
      </c>
      <c r="F194" s="3">
        <v>7362</v>
      </c>
      <c r="G194" s="3">
        <v>7839</v>
      </c>
      <c r="H194" s="3">
        <v>15201</v>
      </c>
      <c r="I194" s="3">
        <v>8</v>
      </c>
      <c r="J194" s="5">
        <v>7</v>
      </c>
      <c r="K194" s="2" t="s">
        <v>10</v>
      </c>
      <c r="L194" s="2" t="s">
        <v>11</v>
      </c>
      <c r="M194" t="str">
        <f>VLOOKUP(D194,'Data Dictionary'!$C$7:$D$9,2,FALSE)</f>
        <v>female</v>
      </c>
      <c r="N194" t="str">
        <f>VLOOKUP(K194,'Data Dictionary'!$C$16:$D$40,2,FALSE)</f>
        <v>Discharged/transferred to home care</v>
      </c>
    </row>
    <row r="195" spans="1:14" x14ac:dyDescent="0.25">
      <c r="A195" s="2">
        <v>194</v>
      </c>
      <c r="B195" s="3">
        <v>8</v>
      </c>
      <c r="C195" s="5">
        <v>6</v>
      </c>
      <c r="D195" s="5">
        <v>2</v>
      </c>
      <c r="E195" s="3">
        <v>7328</v>
      </c>
      <c r="F195" s="3">
        <v>19632</v>
      </c>
      <c r="G195" s="3">
        <v>9017</v>
      </c>
      <c r="H195" s="3">
        <v>28649</v>
      </c>
      <c r="I195" s="3">
        <v>9</v>
      </c>
      <c r="J195" s="5">
        <v>1</v>
      </c>
      <c r="K195" s="2" t="s">
        <v>10</v>
      </c>
      <c r="L195" s="2" t="s">
        <v>14</v>
      </c>
      <c r="M195" t="str">
        <f>VLOOKUP(D195,'Data Dictionary'!$C$7:$D$9,2,FALSE)</f>
        <v>female</v>
      </c>
      <c r="N195" t="str">
        <f>VLOOKUP(K195,'Data Dictionary'!$C$16:$D$40,2,FALSE)</f>
        <v>Discharged/transferred to home care</v>
      </c>
    </row>
    <row r="196" spans="1:14" x14ac:dyDescent="0.25">
      <c r="A196" s="2">
        <v>195</v>
      </c>
      <c r="B196" s="3">
        <v>8</v>
      </c>
      <c r="C196" s="5">
        <v>9</v>
      </c>
      <c r="D196" s="5">
        <v>1</v>
      </c>
      <c r="E196" s="3">
        <v>9348</v>
      </c>
      <c r="F196" s="3">
        <v>19632</v>
      </c>
      <c r="G196" s="3">
        <v>11476</v>
      </c>
      <c r="H196" s="3">
        <v>31108</v>
      </c>
      <c r="I196" s="3">
        <v>5</v>
      </c>
      <c r="J196" s="5">
        <v>1</v>
      </c>
      <c r="K196" s="2" t="s">
        <v>16</v>
      </c>
      <c r="L196" s="2" t="s">
        <v>11</v>
      </c>
      <c r="M196" t="str">
        <f>VLOOKUP(D196,'Data Dictionary'!$C$7:$D$9,2,FALSE)</f>
        <v>male</v>
      </c>
      <c r="N196" t="str">
        <f>VLOOKUP(K196,'Data Dictionary'!$C$16:$D$40,2,FALSE)</f>
        <v>Discharged/transferred to skilled nursing facility (SNF)</v>
      </c>
    </row>
    <row r="197" spans="1:14" x14ac:dyDescent="0.25">
      <c r="A197" s="2">
        <v>196</v>
      </c>
      <c r="B197" s="3">
        <v>3</v>
      </c>
      <c r="C197" s="5">
        <v>6</v>
      </c>
      <c r="D197" s="5">
        <v>1</v>
      </c>
      <c r="E197" s="3">
        <v>9348</v>
      </c>
      <c r="F197" s="3">
        <v>7362</v>
      </c>
      <c r="G197" s="3">
        <v>13545</v>
      </c>
      <c r="H197" s="3">
        <v>20907</v>
      </c>
      <c r="I197" s="3">
        <v>9</v>
      </c>
      <c r="J197" s="5">
        <v>1</v>
      </c>
      <c r="K197" s="2" t="s">
        <v>12</v>
      </c>
      <c r="L197" s="2" t="s">
        <v>11</v>
      </c>
      <c r="M197" t="str">
        <f>VLOOKUP(D197,'Data Dictionary'!$C$7:$D$9,2,FALSE)</f>
        <v>male</v>
      </c>
      <c r="N197" t="str">
        <f>VLOOKUP(K197,'Data Dictionary'!$C$16:$D$40,2,FALSE)</f>
        <v>Discharged to home/self care (routine charge).</v>
      </c>
    </row>
    <row r="198" spans="1:14" x14ac:dyDescent="0.25">
      <c r="A198" s="2">
        <v>197</v>
      </c>
      <c r="B198" s="3">
        <v>6</v>
      </c>
      <c r="C198" s="5">
        <v>3</v>
      </c>
      <c r="D198" s="5">
        <v>1</v>
      </c>
      <c r="E198" s="3">
        <v>6200</v>
      </c>
      <c r="F198" s="3">
        <v>14724</v>
      </c>
      <c r="G198" s="3">
        <v>20531</v>
      </c>
      <c r="H198" s="3">
        <v>35255</v>
      </c>
      <c r="I198" s="3">
        <v>9</v>
      </c>
      <c r="J198" s="5">
        <v>1</v>
      </c>
      <c r="K198" s="2" t="s">
        <v>10</v>
      </c>
      <c r="L198" s="2" t="s">
        <v>13</v>
      </c>
      <c r="M198" t="str">
        <f>VLOOKUP(D198,'Data Dictionary'!$C$7:$D$9,2,FALSE)</f>
        <v>male</v>
      </c>
      <c r="N198" t="str">
        <f>VLOOKUP(K198,'Data Dictionary'!$C$16:$D$40,2,FALSE)</f>
        <v>Discharged/transferred to home care</v>
      </c>
    </row>
    <row r="199" spans="1:14" x14ac:dyDescent="0.25">
      <c r="A199" s="2">
        <v>198</v>
      </c>
      <c r="B199" s="3">
        <v>2</v>
      </c>
      <c r="C199" s="5">
        <v>6</v>
      </c>
      <c r="D199" s="5">
        <v>1</v>
      </c>
      <c r="E199" s="3">
        <v>6112</v>
      </c>
      <c r="F199" s="3">
        <v>4908</v>
      </c>
      <c r="G199" s="3">
        <v>6006</v>
      </c>
      <c r="H199" s="3">
        <v>10914</v>
      </c>
      <c r="I199" s="3">
        <v>9</v>
      </c>
      <c r="J199" s="5">
        <v>1</v>
      </c>
      <c r="K199" s="2" t="s">
        <v>16</v>
      </c>
      <c r="L199" s="2" t="s">
        <v>14</v>
      </c>
      <c r="M199" t="str">
        <f>VLOOKUP(D199,'Data Dictionary'!$C$7:$D$9,2,FALSE)</f>
        <v>male</v>
      </c>
      <c r="N199" t="str">
        <f>VLOOKUP(K199,'Data Dictionary'!$C$16:$D$40,2,FALSE)</f>
        <v>Discharged/transferred to skilled nursing facility (SNF)</v>
      </c>
    </row>
    <row r="200" spans="1:14" x14ac:dyDescent="0.25">
      <c r="A200" s="2">
        <v>199</v>
      </c>
      <c r="B200" s="3">
        <v>4</v>
      </c>
      <c r="C200" s="5">
        <v>7</v>
      </c>
      <c r="D200" s="5">
        <v>2</v>
      </c>
      <c r="E200" s="3">
        <v>6186</v>
      </c>
      <c r="F200" s="3">
        <v>9816</v>
      </c>
      <c r="G200" s="3">
        <v>8047</v>
      </c>
      <c r="H200" s="3">
        <v>17863</v>
      </c>
      <c r="I200" s="3">
        <v>8</v>
      </c>
      <c r="J200" s="5">
        <v>7</v>
      </c>
      <c r="K200" s="2" t="s">
        <v>10</v>
      </c>
      <c r="L200" s="2" t="s">
        <v>13</v>
      </c>
      <c r="M200" t="str">
        <f>VLOOKUP(D200,'Data Dictionary'!$C$7:$D$9,2,FALSE)</f>
        <v>female</v>
      </c>
      <c r="N200" t="str">
        <f>VLOOKUP(K200,'Data Dictionary'!$C$16:$D$40,2,FALSE)</f>
        <v>Discharged/transferred to home care</v>
      </c>
    </row>
    <row r="201" spans="1:14" x14ac:dyDescent="0.25">
      <c r="A201" s="2">
        <v>200</v>
      </c>
      <c r="B201" s="3">
        <v>12</v>
      </c>
      <c r="C201" s="5">
        <v>7</v>
      </c>
      <c r="D201" s="5">
        <v>2</v>
      </c>
      <c r="E201" s="3">
        <v>10372</v>
      </c>
      <c r="F201" s="3">
        <v>29448</v>
      </c>
      <c r="G201" s="3">
        <v>26315</v>
      </c>
      <c r="H201" s="3">
        <v>55763</v>
      </c>
      <c r="I201" s="3">
        <v>9</v>
      </c>
      <c r="J201" s="5">
        <v>5</v>
      </c>
      <c r="K201" s="2" t="s">
        <v>16</v>
      </c>
      <c r="L201" s="2" t="s">
        <v>11</v>
      </c>
      <c r="M201" t="str">
        <f>VLOOKUP(D201,'Data Dictionary'!$C$7:$D$9,2,FALSE)</f>
        <v>female</v>
      </c>
      <c r="N201" t="str">
        <f>VLOOKUP(K201,'Data Dictionary'!$C$16:$D$40,2,FALSE)</f>
        <v>Discharged/transferred to skilled nursing facility (SNF)</v>
      </c>
    </row>
    <row r="202" spans="1:14" x14ac:dyDescent="0.25">
      <c r="A202" s="2">
        <v>201</v>
      </c>
      <c r="B202" s="3">
        <v>17</v>
      </c>
      <c r="C202" s="5">
        <v>7</v>
      </c>
      <c r="D202" s="5">
        <v>1</v>
      </c>
      <c r="E202" s="3">
        <v>9348</v>
      </c>
      <c r="F202" s="3">
        <v>41718</v>
      </c>
      <c r="G202" s="3">
        <v>29424</v>
      </c>
      <c r="H202" s="3">
        <v>71142</v>
      </c>
      <c r="I202" s="3">
        <v>9</v>
      </c>
      <c r="J202" s="5">
        <v>1</v>
      </c>
      <c r="K202" s="2" t="s">
        <v>10</v>
      </c>
      <c r="L202" s="2" t="s">
        <v>11</v>
      </c>
      <c r="M202" t="str">
        <f>VLOOKUP(D202,'Data Dictionary'!$C$7:$D$9,2,FALSE)</f>
        <v>male</v>
      </c>
      <c r="N202" t="str">
        <f>VLOOKUP(K202,'Data Dictionary'!$C$16:$D$40,2,FALSE)</f>
        <v>Discharged/transferred to home care</v>
      </c>
    </row>
    <row r="203" spans="1:14" x14ac:dyDescent="0.25">
      <c r="A203" s="2">
        <v>202</v>
      </c>
      <c r="B203" s="3">
        <v>10</v>
      </c>
      <c r="C203" s="5">
        <v>4</v>
      </c>
      <c r="D203" s="5">
        <v>2</v>
      </c>
      <c r="E203" s="3">
        <v>8299</v>
      </c>
      <c r="F203" s="3">
        <v>24540</v>
      </c>
      <c r="G203" s="3">
        <v>13549</v>
      </c>
      <c r="H203" s="3">
        <v>38089</v>
      </c>
      <c r="I203" s="3">
        <v>9</v>
      </c>
      <c r="J203" s="5">
        <v>1</v>
      </c>
      <c r="K203" s="2" t="s">
        <v>16</v>
      </c>
      <c r="L203" s="2" t="s">
        <v>14</v>
      </c>
      <c r="M203" t="str">
        <f>VLOOKUP(D203,'Data Dictionary'!$C$7:$D$9,2,FALSE)</f>
        <v>female</v>
      </c>
      <c r="N203" t="str">
        <f>VLOOKUP(K203,'Data Dictionary'!$C$16:$D$40,2,FALSE)</f>
        <v>Discharged/transferred to skilled nursing facility (SNF)</v>
      </c>
    </row>
    <row r="204" spans="1:14" x14ac:dyDescent="0.25">
      <c r="A204" s="2">
        <v>203</v>
      </c>
      <c r="B204" s="3">
        <v>3</v>
      </c>
      <c r="C204" s="5">
        <v>4</v>
      </c>
      <c r="D204" s="5">
        <v>2</v>
      </c>
      <c r="E204" s="3">
        <v>8135</v>
      </c>
      <c r="F204" s="3">
        <v>7362</v>
      </c>
      <c r="G204" s="3">
        <v>15985</v>
      </c>
      <c r="H204" s="3">
        <v>23347</v>
      </c>
      <c r="I204" s="3">
        <v>9</v>
      </c>
      <c r="J204" s="5">
        <v>5</v>
      </c>
      <c r="K204" s="2" t="s">
        <v>16</v>
      </c>
      <c r="L204" s="2" t="s">
        <v>11</v>
      </c>
      <c r="M204" t="str">
        <f>VLOOKUP(D204,'Data Dictionary'!$C$7:$D$9,2,FALSE)</f>
        <v>female</v>
      </c>
      <c r="N204" t="str">
        <f>VLOOKUP(K204,'Data Dictionary'!$C$16:$D$40,2,FALSE)</f>
        <v>Discharged/transferred to skilled nursing facility (SNF)</v>
      </c>
    </row>
    <row r="205" spans="1:14" x14ac:dyDescent="0.25">
      <c r="A205" s="2">
        <v>204</v>
      </c>
      <c r="B205" s="3">
        <v>4</v>
      </c>
      <c r="C205" s="5">
        <v>9</v>
      </c>
      <c r="D205" s="5">
        <v>2</v>
      </c>
      <c r="E205" s="3">
        <v>9145</v>
      </c>
      <c r="F205" s="3">
        <v>9816</v>
      </c>
      <c r="G205" s="3">
        <v>5648</v>
      </c>
      <c r="H205" s="3">
        <v>15464</v>
      </c>
      <c r="I205" s="3">
        <v>9</v>
      </c>
      <c r="J205" s="5">
        <v>7</v>
      </c>
      <c r="K205" s="2" t="s">
        <v>10</v>
      </c>
      <c r="L205" s="2" t="s">
        <v>11</v>
      </c>
      <c r="M205" t="str">
        <f>VLOOKUP(D205,'Data Dictionary'!$C$7:$D$9,2,FALSE)</f>
        <v>female</v>
      </c>
      <c r="N205" t="str">
        <f>VLOOKUP(K205,'Data Dictionary'!$C$16:$D$40,2,FALSE)</f>
        <v>Discharged/transferred to home care</v>
      </c>
    </row>
    <row r="206" spans="1:14" x14ac:dyDescent="0.25">
      <c r="A206" s="2">
        <v>205</v>
      </c>
      <c r="B206" s="3">
        <v>5</v>
      </c>
      <c r="C206" s="5">
        <v>4</v>
      </c>
      <c r="D206" s="5">
        <v>2</v>
      </c>
      <c r="E206" s="3">
        <v>7307</v>
      </c>
      <c r="F206" s="3">
        <v>12270</v>
      </c>
      <c r="G206" s="3">
        <v>13066</v>
      </c>
      <c r="H206" s="3">
        <v>25336</v>
      </c>
      <c r="I206" s="3">
        <v>9</v>
      </c>
      <c r="J206" s="5">
        <v>1</v>
      </c>
      <c r="K206" s="2" t="s">
        <v>12</v>
      </c>
      <c r="L206" s="2" t="s">
        <v>14</v>
      </c>
      <c r="M206" t="str">
        <f>VLOOKUP(D206,'Data Dictionary'!$C$7:$D$9,2,FALSE)</f>
        <v>female</v>
      </c>
      <c r="N206" t="str">
        <f>VLOOKUP(K206,'Data Dictionary'!$C$16:$D$40,2,FALSE)</f>
        <v>Discharged to home/self care (routine charge).</v>
      </c>
    </row>
    <row r="207" spans="1:14" x14ac:dyDescent="0.25">
      <c r="A207" s="2">
        <v>206</v>
      </c>
      <c r="B207" s="3">
        <v>4</v>
      </c>
      <c r="C207" s="5">
        <v>8</v>
      </c>
      <c r="D207" s="5">
        <v>1</v>
      </c>
      <c r="E207" s="3">
        <v>9348</v>
      </c>
      <c r="F207" s="3">
        <v>9816</v>
      </c>
      <c r="G207" s="3">
        <v>14594</v>
      </c>
      <c r="H207" s="3">
        <v>24410</v>
      </c>
      <c r="I207" s="3">
        <v>9</v>
      </c>
      <c r="J207" s="5">
        <v>7</v>
      </c>
      <c r="K207" s="2" t="s">
        <v>12</v>
      </c>
      <c r="L207" s="2" t="s">
        <v>11</v>
      </c>
      <c r="M207" t="str">
        <f>VLOOKUP(D207,'Data Dictionary'!$C$7:$D$9,2,FALSE)</f>
        <v>male</v>
      </c>
      <c r="N207" t="str">
        <f>VLOOKUP(K207,'Data Dictionary'!$C$16:$D$40,2,FALSE)</f>
        <v>Discharged to home/self care (routine charge).</v>
      </c>
    </row>
    <row r="208" spans="1:14" x14ac:dyDescent="0.25">
      <c r="A208" s="2">
        <v>207</v>
      </c>
      <c r="B208" s="3">
        <v>10</v>
      </c>
      <c r="C208" s="5">
        <v>4</v>
      </c>
      <c r="D208" s="5">
        <v>1</v>
      </c>
      <c r="E208" s="3">
        <v>7307</v>
      </c>
      <c r="F208" s="3">
        <v>24540</v>
      </c>
      <c r="G208" s="3">
        <v>21355</v>
      </c>
      <c r="H208" s="3">
        <v>45895</v>
      </c>
      <c r="I208" s="3">
        <v>9</v>
      </c>
      <c r="J208" s="5">
        <v>7</v>
      </c>
      <c r="K208" s="2" t="s">
        <v>16</v>
      </c>
      <c r="L208" s="2" t="s">
        <v>14</v>
      </c>
      <c r="M208" t="str">
        <f>VLOOKUP(D208,'Data Dictionary'!$C$7:$D$9,2,FALSE)</f>
        <v>male</v>
      </c>
      <c r="N208" t="str">
        <f>VLOOKUP(K208,'Data Dictionary'!$C$16:$D$40,2,FALSE)</f>
        <v>Discharged/transferred to skilled nursing facility (SNF)</v>
      </c>
    </row>
    <row r="209" spans="1:14" x14ac:dyDescent="0.25">
      <c r="A209" s="2">
        <v>208</v>
      </c>
      <c r="B209" s="3">
        <v>5</v>
      </c>
      <c r="C209" s="5">
        <v>9</v>
      </c>
      <c r="D209" s="5">
        <v>2</v>
      </c>
      <c r="E209" s="3">
        <v>10306</v>
      </c>
      <c r="F209" s="3">
        <v>12270</v>
      </c>
      <c r="G209" s="3">
        <v>7470</v>
      </c>
      <c r="H209" s="3">
        <v>19740</v>
      </c>
      <c r="I209" s="3">
        <v>9</v>
      </c>
      <c r="J209" s="5">
        <v>7</v>
      </c>
      <c r="K209" s="2" t="s">
        <v>10</v>
      </c>
      <c r="L209" s="2" t="s">
        <v>11</v>
      </c>
      <c r="M209" t="str">
        <f>VLOOKUP(D209,'Data Dictionary'!$C$7:$D$9,2,FALSE)</f>
        <v>female</v>
      </c>
      <c r="N209" t="str">
        <f>VLOOKUP(K209,'Data Dictionary'!$C$16:$D$40,2,FALSE)</f>
        <v>Discharged/transferred to home care</v>
      </c>
    </row>
    <row r="210" spans="1:14" x14ac:dyDescent="0.25">
      <c r="A210" s="2">
        <v>209</v>
      </c>
      <c r="B210" s="3">
        <v>9</v>
      </c>
      <c r="C210" s="5">
        <v>9</v>
      </c>
      <c r="D210" s="5">
        <v>2</v>
      </c>
      <c r="E210" s="3">
        <v>10306</v>
      </c>
      <c r="F210" s="3">
        <v>22086</v>
      </c>
      <c r="G210" s="3">
        <v>20359</v>
      </c>
      <c r="H210" s="3">
        <v>42445</v>
      </c>
      <c r="I210" s="3">
        <v>9</v>
      </c>
      <c r="J210" s="5">
        <v>7</v>
      </c>
      <c r="K210" s="2" t="s">
        <v>10</v>
      </c>
      <c r="L210" s="2" t="s">
        <v>11</v>
      </c>
      <c r="M210" t="str">
        <f>VLOOKUP(D210,'Data Dictionary'!$C$7:$D$9,2,FALSE)</f>
        <v>female</v>
      </c>
      <c r="N210" t="str">
        <f>VLOOKUP(K210,'Data Dictionary'!$C$16:$D$40,2,FALSE)</f>
        <v>Discharged/transferred to home care</v>
      </c>
    </row>
    <row r="211" spans="1:14" x14ac:dyDescent="0.25">
      <c r="A211" s="2">
        <v>210</v>
      </c>
      <c r="B211" s="3">
        <v>1</v>
      </c>
      <c r="C211" s="5">
        <v>9</v>
      </c>
      <c r="D211" s="5">
        <v>1</v>
      </c>
      <c r="E211" s="3">
        <v>6200</v>
      </c>
      <c r="F211" s="3">
        <v>2454</v>
      </c>
      <c r="G211" s="3">
        <v>11895</v>
      </c>
      <c r="H211" s="3">
        <v>14349</v>
      </c>
      <c r="I211" s="3">
        <v>9</v>
      </c>
      <c r="J211" s="5">
        <v>7</v>
      </c>
      <c r="K211" s="2" t="s">
        <v>12</v>
      </c>
      <c r="L211" s="2" t="s">
        <v>13</v>
      </c>
      <c r="M211" t="str">
        <f>VLOOKUP(D211,'Data Dictionary'!$C$7:$D$9,2,FALSE)</f>
        <v>male</v>
      </c>
      <c r="N211" t="str">
        <f>VLOOKUP(K211,'Data Dictionary'!$C$16:$D$40,2,FALSE)</f>
        <v>Discharged to home/self care (routine charge).</v>
      </c>
    </row>
    <row r="212" spans="1:14" x14ac:dyDescent="0.25">
      <c r="A212" s="2">
        <v>211</v>
      </c>
      <c r="B212" s="3">
        <v>11</v>
      </c>
      <c r="C212" s="5">
        <v>6</v>
      </c>
      <c r="D212" s="5">
        <v>1</v>
      </c>
      <c r="E212" s="3">
        <v>7328</v>
      </c>
      <c r="F212" s="3">
        <v>26994</v>
      </c>
      <c r="G212" s="3">
        <v>12474</v>
      </c>
      <c r="H212" s="3">
        <v>39468</v>
      </c>
      <c r="I212" s="3">
        <v>9</v>
      </c>
      <c r="J212" s="5">
        <v>7</v>
      </c>
      <c r="K212" s="2" t="s">
        <v>20</v>
      </c>
      <c r="L212" s="2" t="s">
        <v>14</v>
      </c>
      <c r="M212" t="str">
        <f>VLOOKUP(D212,'Data Dictionary'!$C$7:$D$9,2,FALSE)</f>
        <v>male</v>
      </c>
      <c r="N212" t="str">
        <f>VLOOKUP(K212,'Data Dictionary'!$C$16:$D$40,2,FALSE)</f>
        <v>Hospice - home (eff. 10/96)</v>
      </c>
    </row>
    <row r="213" spans="1:14" x14ac:dyDescent="0.25">
      <c r="A213" s="2">
        <v>212</v>
      </c>
      <c r="B213" s="3">
        <v>16</v>
      </c>
      <c r="C213" s="5">
        <v>6</v>
      </c>
      <c r="D213" s="5">
        <v>1</v>
      </c>
      <c r="E213" s="3">
        <v>8352</v>
      </c>
      <c r="F213" s="3">
        <v>39810</v>
      </c>
      <c r="G213" s="3">
        <v>49354</v>
      </c>
      <c r="H213" s="3">
        <v>89164</v>
      </c>
      <c r="I213" s="3">
        <v>9</v>
      </c>
      <c r="J213" s="5">
        <v>7</v>
      </c>
      <c r="K213" s="2" t="s">
        <v>15</v>
      </c>
      <c r="L213" s="2" t="s">
        <v>14</v>
      </c>
      <c r="M213" t="str">
        <f>VLOOKUP(D213,'Data Dictionary'!$C$7:$D$9,2,FALSE)</f>
        <v>male</v>
      </c>
      <c r="N213" t="str">
        <f>VLOOKUP(K213,'Data Dictionary'!$C$16:$D$40,2,FALSE)</f>
        <v>Discharged/transferred to an inpatient rehabilitation facility</v>
      </c>
    </row>
    <row r="214" spans="1:14" x14ac:dyDescent="0.25">
      <c r="A214" s="2">
        <v>213</v>
      </c>
      <c r="B214" s="3">
        <v>3</v>
      </c>
      <c r="C214" s="5">
        <v>6</v>
      </c>
      <c r="D214" s="5">
        <v>1</v>
      </c>
      <c r="E214" s="3">
        <v>6186</v>
      </c>
      <c r="F214" s="3">
        <v>7362</v>
      </c>
      <c r="G214" s="3">
        <v>5371</v>
      </c>
      <c r="H214" s="3">
        <v>12733</v>
      </c>
      <c r="I214" s="3">
        <v>9</v>
      </c>
      <c r="J214" s="5">
        <v>7</v>
      </c>
      <c r="K214" s="2" t="s">
        <v>20</v>
      </c>
      <c r="L214" s="2" t="s">
        <v>13</v>
      </c>
      <c r="M214" t="str">
        <f>VLOOKUP(D214,'Data Dictionary'!$C$7:$D$9,2,FALSE)</f>
        <v>male</v>
      </c>
      <c r="N214" t="str">
        <f>VLOOKUP(K214,'Data Dictionary'!$C$16:$D$40,2,FALSE)</f>
        <v>Hospice - home (eff. 10/96)</v>
      </c>
    </row>
    <row r="215" spans="1:14" x14ac:dyDescent="0.25">
      <c r="A215" s="2">
        <v>214</v>
      </c>
      <c r="B215" s="3">
        <v>4</v>
      </c>
      <c r="C215" s="5">
        <v>6</v>
      </c>
      <c r="D215" s="5">
        <v>2</v>
      </c>
      <c r="E215" s="3">
        <v>6186</v>
      </c>
      <c r="F215" s="3">
        <v>9816</v>
      </c>
      <c r="G215" s="3">
        <v>17176</v>
      </c>
      <c r="H215" s="3">
        <v>26992</v>
      </c>
      <c r="I215" s="3">
        <v>9</v>
      </c>
      <c r="J215" s="5">
        <v>7</v>
      </c>
      <c r="K215" s="2" t="s">
        <v>10</v>
      </c>
      <c r="L215" s="2" t="s">
        <v>13</v>
      </c>
      <c r="M215" t="str">
        <f>VLOOKUP(D215,'Data Dictionary'!$C$7:$D$9,2,FALSE)</f>
        <v>female</v>
      </c>
      <c r="N215" t="str">
        <f>VLOOKUP(K215,'Data Dictionary'!$C$16:$D$40,2,FALSE)</f>
        <v>Discharged/transferred to home care</v>
      </c>
    </row>
    <row r="216" spans="1:14" x14ac:dyDescent="0.25">
      <c r="A216" s="2">
        <v>215</v>
      </c>
      <c r="B216" s="3">
        <v>4</v>
      </c>
      <c r="C216" s="5">
        <v>8</v>
      </c>
      <c r="D216" s="5">
        <v>1</v>
      </c>
      <c r="E216" s="3">
        <v>8299</v>
      </c>
      <c r="F216" s="3">
        <v>9816</v>
      </c>
      <c r="G216" s="3">
        <v>5386</v>
      </c>
      <c r="H216" s="3">
        <v>15202</v>
      </c>
      <c r="I216" s="3">
        <v>9</v>
      </c>
      <c r="J216" s="5">
        <v>5</v>
      </c>
      <c r="K216" s="2" t="s">
        <v>16</v>
      </c>
      <c r="L216" s="2" t="s">
        <v>14</v>
      </c>
      <c r="M216" t="str">
        <f>VLOOKUP(D216,'Data Dictionary'!$C$7:$D$9,2,FALSE)</f>
        <v>male</v>
      </c>
      <c r="N216" t="str">
        <f>VLOOKUP(K216,'Data Dictionary'!$C$16:$D$40,2,FALSE)</f>
        <v>Discharged/transferred to skilled nursing facility (SNF)</v>
      </c>
    </row>
    <row r="217" spans="1:14" x14ac:dyDescent="0.25">
      <c r="A217" s="2">
        <v>216</v>
      </c>
      <c r="B217" s="3">
        <v>4</v>
      </c>
      <c r="C217" s="5">
        <v>8</v>
      </c>
      <c r="D217" s="5">
        <v>1</v>
      </c>
      <c r="E217" s="3">
        <v>7224</v>
      </c>
      <c r="F217" s="3">
        <v>9816</v>
      </c>
      <c r="G217" s="3">
        <v>20038</v>
      </c>
      <c r="H217" s="3">
        <v>29854</v>
      </c>
      <c r="I217" s="3">
        <v>8</v>
      </c>
      <c r="J217" s="5">
        <v>7</v>
      </c>
      <c r="K217" s="2" t="s">
        <v>10</v>
      </c>
      <c r="L217" s="2" t="s">
        <v>13</v>
      </c>
      <c r="M217" t="str">
        <f>VLOOKUP(D217,'Data Dictionary'!$C$7:$D$9,2,FALSE)</f>
        <v>male</v>
      </c>
      <c r="N217" t="str">
        <f>VLOOKUP(K217,'Data Dictionary'!$C$16:$D$40,2,FALSE)</f>
        <v>Discharged/transferred to home care</v>
      </c>
    </row>
    <row r="218" spans="1:14" x14ac:dyDescent="0.25">
      <c r="A218" s="2">
        <v>217</v>
      </c>
      <c r="B218" s="3">
        <v>4</v>
      </c>
      <c r="C218" s="5">
        <v>8</v>
      </c>
      <c r="D218" s="5">
        <v>2</v>
      </c>
      <c r="E218" s="3">
        <v>8299</v>
      </c>
      <c r="F218" s="3">
        <v>8814</v>
      </c>
      <c r="G218" s="3">
        <v>4159</v>
      </c>
      <c r="H218" s="3">
        <v>12973</v>
      </c>
      <c r="I218" s="3">
        <v>5</v>
      </c>
      <c r="J218" s="5">
        <v>7</v>
      </c>
      <c r="K218" s="2" t="s">
        <v>10</v>
      </c>
      <c r="L218" s="2" t="s">
        <v>14</v>
      </c>
      <c r="M218" t="str">
        <f>VLOOKUP(D218,'Data Dictionary'!$C$7:$D$9,2,FALSE)</f>
        <v>female</v>
      </c>
      <c r="N218" t="str">
        <f>VLOOKUP(K218,'Data Dictionary'!$C$16:$D$40,2,FALSE)</f>
        <v>Discharged/transferred to home care</v>
      </c>
    </row>
    <row r="219" spans="1:14" x14ac:dyDescent="0.25">
      <c r="A219" s="2">
        <v>218</v>
      </c>
      <c r="B219" s="3">
        <v>1</v>
      </c>
      <c r="C219" s="5">
        <v>4</v>
      </c>
      <c r="D219" s="5">
        <v>1</v>
      </c>
      <c r="E219" s="3">
        <v>7224</v>
      </c>
      <c r="F219" s="3">
        <v>2454</v>
      </c>
      <c r="G219" s="3">
        <v>3631</v>
      </c>
      <c r="H219" s="3">
        <v>6085</v>
      </c>
      <c r="I219" s="3">
        <v>6</v>
      </c>
      <c r="J219" s="5">
        <v>1</v>
      </c>
      <c r="K219" s="2" t="s">
        <v>12</v>
      </c>
      <c r="L219" s="2" t="s">
        <v>13</v>
      </c>
      <c r="M219" t="str">
        <f>VLOOKUP(D219,'Data Dictionary'!$C$7:$D$9,2,FALSE)</f>
        <v>male</v>
      </c>
      <c r="N219" t="str">
        <f>VLOOKUP(K219,'Data Dictionary'!$C$16:$D$40,2,FALSE)</f>
        <v>Discharged to home/self care (routine charge).</v>
      </c>
    </row>
    <row r="220" spans="1:14" x14ac:dyDescent="0.25">
      <c r="A220" s="2">
        <v>219</v>
      </c>
      <c r="B220" s="3">
        <v>10</v>
      </c>
      <c r="C220" s="5">
        <v>4</v>
      </c>
      <c r="D220" s="5">
        <v>2</v>
      </c>
      <c r="E220" s="3">
        <v>9314</v>
      </c>
      <c r="F220" s="3">
        <v>24540</v>
      </c>
      <c r="G220" s="3">
        <v>45508</v>
      </c>
      <c r="H220" s="3">
        <v>70048</v>
      </c>
      <c r="I220" s="3">
        <v>9</v>
      </c>
      <c r="J220" s="5">
        <v>1</v>
      </c>
      <c r="K220" s="2" t="s">
        <v>15</v>
      </c>
      <c r="L220" s="2" t="s">
        <v>11</v>
      </c>
      <c r="M220" t="str">
        <f>VLOOKUP(D220,'Data Dictionary'!$C$7:$D$9,2,FALSE)</f>
        <v>female</v>
      </c>
      <c r="N220" t="str">
        <f>VLOOKUP(K220,'Data Dictionary'!$C$16:$D$40,2,FALSE)</f>
        <v>Discharged/transferred to an inpatient rehabilitation facility</v>
      </c>
    </row>
    <row r="221" spans="1:14" x14ac:dyDescent="0.25">
      <c r="A221" s="2">
        <v>220</v>
      </c>
      <c r="B221" s="3">
        <v>5</v>
      </c>
      <c r="C221" s="5">
        <v>7</v>
      </c>
      <c r="D221" s="5">
        <v>1</v>
      </c>
      <c r="E221" s="3">
        <v>7328</v>
      </c>
      <c r="F221" s="3">
        <v>12270</v>
      </c>
      <c r="G221" s="3">
        <v>5904</v>
      </c>
      <c r="H221" s="3">
        <v>18174</v>
      </c>
      <c r="I221" s="3">
        <v>9</v>
      </c>
      <c r="J221" s="5">
        <v>1</v>
      </c>
      <c r="K221" s="2" t="s">
        <v>12</v>
      </c>
      <c r="L221" s="2" t="s">
        <v>14</v>
      </c>
      <c r="M221" t="str">
        <f>VLOOKUP(D221,'Data Dictionary'!$C$7:$D$9,2,FALSE)</f>
        <v>male</v>
      </c>
      <c r="N221" t="str">
        <f>VLOOKUP(K221,'Data Dictionary'!$C$16:$D$40,2,FALSE)</f>
        <v>Discharged to home/self care (routine charge).</v>
      </c>
    </row>
    <row r="222" spans="1:14" x14ac:dyDescent="0.25">
      <c r="A222" s="2">
        <v>221</v>
      </c>
      <c r="B222" s="3">
        <v>2</v>
      </c>
      <c r="C222" s="5">
        <v>7</v>
      </c>
      <c r="D222" s="5">
        <v>2</v>
      </c>
      <c r="E222" s="3">
        <v>0</v>
      </c>
      <c r="F222" s="3">
        <v>4908</v>
      </c>
      <c r="G222" s="3">
        <v>14757</v>
      </c>
      <c r="H222" s="3">
        <v>19665</v>
      </c>
      <c r="I222" s="3">
        <v>7</v>
      </c>
      <c r="J222" s="5">
        <v>7</v>
      </c>
      <c r="K222" s="2" t="s">
        <v>12</v>
      </c>
      <c r="L222" s="2" t="s">
        <v>13</v>
      </c>
      <c r="M222" t="str">
        <f>VLOOKUP(D222,'Data Dictionary'!$C$7:$D$9,2,FALSE)</f>
        <v>female</v>
      </c>
      <c r="N222" t="str">
        <f>VLOOKUP(K222,'Data Dictionary'!$C$16:$D$40,2,FALSE)</f>
        <v>Discharged to home/self care (routine charge).</v>
      </c>
    </row>
    <row r="223" spans="1:14" x14ac:dyDescent="0.25">
      <c r="A223" s="2">
        <v>222</v>
      </c>
      <c r="B223" s="3">
        <v>12</v>
      </c>
      <c r="C223" s="5">
        <v>7</v>
      </c>
      <c r="D223" s="5">
        <v>1</v>
      </c>
      <c r="E223" s="3">
        <v>7328</v>
      </c>
      <c r="F223" s="3">
        <v>29448</v>
      </c>
      <c r="G223" s="3">
        <v>27402</v>
      </c>
      <c r="H223" s="3">
        <v>56850</v>
      </c>
      <c r="I223" s="3">
        <v>9</v>
      </c>
      <c r="J223" s="5">
        <v>1</v>
      </c>
      <c r="K223" s="2" t="s">
        <v>16</v>
      </c>
      <c r="L223" s="2" t="s">
        <v>14</v>
      </c>
      <c r="M223" t="str">
        <f>VLOOKUP(D223,'Data Dictionary'!$C$7:$D$9,2,FALSE)</f>
        <v>male</v>
      </c>
      <c r="N223" t="str">
        <f>VLOOKUP(K223,'Data Dictionary'!$C$16:$D$40,2,FALSE)</f>
        <v>Discharged/transferred to skilled nursing facility (SNF)</v>
      </c>
    </row>
    <row r="224" spans="1:14" x14ac:dyDescent="0.25">
      <c r="A224" s="2">
        <v>223</v>
      </c>
      <c r="B224" s="3">
        <v>15</v>
      </c>
      <c r="C224" s="5">
        <v>9</v>
      </c>
      <c r="D224" s="5">
        <v>2</v>
      </c>
      <c r="E224" s="3">
        <v>9314</v>
      </c>
      <c r="F224" s="3">
        <v>36810</v>
      </c>
      <c r="G224" s="3">
        <v>19218</v>
      </c>
      <c r="H224" s="3">
        <v>56028</v>
      </c>
      <c r="I224" s="3">
        <v>9</v>
      </c>
      <c r="J224" s="5">
        <v>7</v>
      </c>
      <c r="K224" s="2" t="s">
        <v>15</v>
      </c>
      <c r="L224" s="2" t="s">
        <v>11</v>
      </c>
      <c r="M224" t="str">
        <f>VLOOKUP(D224,'Data Dictionary'!$C$7:$D$9,2,FALSE)</f>
        <v>female</v>
      </c>
      <c r="N224" t="str">
        <f>VLOOKUP(K224,'Data Dictionary'!$C$16:$D$40,2,FALSE)</f>
        <v>Discharged/transferred to an inpatient rehabilitation facility</v>
      </c>
    </row>
    <row r="225" spans="1:14" x14ac:dyDescent="0.25">
      <c r="A225" s="2">
        <v>224</v>
      </c>
      <c r="B225" s="3">
        <v>5</v>
      </c>
      <c r="C225" s="5">
        <v>9</v>
      </c>
      <c r="D225" s="5">
        <v>2</v>
      </c>
      <c r="E225" s="3">
        <v>8352</v>
      </c>
      <c r="F225" s="3">
        <v>12270</v>
      </c>
      <c r="G225" s="3">
        <v>4125</v>
      </c>
      <c r="H225" s="3">
        <v>16395</v>
      </c>
      <c r="I225" s="3">
        <v>9</v>
      </c>
      <c r="J225" s="5">
        <v>1</v>
      </c>
      <c r="K225" s="2" t="s">
        <v>10</v>
      </c>
      <c r="L225" s="2" t="s">
        <v>14</v>
      </c>
      <c r="M225" t="str">
        <f>VLOOKUP(D225,'Data Dictionary'!$C$7:$D$9,2,FALSE)</f>
        <v>female</v>
      </c>
      <c r="N225" t="str">
        <f>VLOOKUP(K225,'Data Dictionary'!$C$16:$D$40,2,FALSE)</f>
        <v>Discharged/transferred to home care</v>
      </c>
    </row>
    <row r="226" spans="1:14" x14ac:dyDescent="0.25">
      <c r="A226" s="2">
        <v>225</v>
      </c>
      <c r="B226" s="3">
        <v>5</v>
      </c>
      <c r="C226" s="5">
        <v>9</v>
      </c>
      <c r="D226" s="5">
        <v>2</v>
      </c>
      <c r="E226" s="3">
        <v>7224</v>
      </c>
      <c r="F226" s="3">
        <v>12270</v>
      </c>
      <c r="G226" s="3">
        <v>9425</v>
      </c>
      <c r="H226" s="3">
        <v>21695</v>
      </c>
      <c r="I226" s="3">
        <v>9</v>
      </c>
      <c r="J226" s="5">
        <v>7</v>
      </c>
      <c r="K226" s="2" t="s">
        <v>10</v>
      </c>
      <c r="L226" s="2" t="s">
        <v>13</v>
      </c>
      <c r="M226" t="str">
        <f>VLOOKUP(D226,'Data Dictionary'!$C$7:$D$9,2,FALSE)</f>
        <v>female</v>
      </c>
      <c r="N226" t="str">
        <f>VLOOKUP(K226,'Data Dictionary'!$C$16:$D$40,2,FALSE)</f>
        <v>Discharged/transferred to home care</v>
      </c>
    </row>
    <row r="227" spans="1:14" x14ac:dyDescent="0.25">
      <c r="A227" s="2">
        <v>226</v>
      </c>
      <c r="B227" s="3">
        <v>5</v>
      </c>
      <c r="C227" s="5">
        <v>9</v>
      </c>
      <c r="D227" s="5">
        <v>2</v>
      </c>
      <c r="E227" s="3">
        <v>6228</v>
      </c>
      <c r="F227" s="3">
        <v>12270</v>
      </c>
      <c r="G227" s="3">
        <v>4807</v>
      </c>
      <c r="H227" s="3">
        <v>17077</v>
      </c>
      <c r="I227" s="3">
        <v>9</v>
      </c>
      <c r="J227" s="5">
        <v>1</v>
      </c>
      <c r="K227" s="2" t="s">
        <v>10</v>
      </c>
      <c r="L227" s="2" t="s">
        <v>13</v>
      </c>
      <c r="M227" t="str">
        <f>VLOOKUP(D227,'Data Dictionary'!$C$7:$D$9,2,FALSE)</f>
        <v>female</v>
      </c>
      <c r="N227" t="str">
        <f>VLOOKUP(K227,'Data Dictionary'!$C$16:$D$40,2,FALSE)</f>
        <v>Discharged/transferred to home care</v>
      </c>
    </row>
    <row r="228" spans="1:14" x14ac:dyDescent="0.25">
      <c r="A228" s="2">
        <v>227</v>
      </c>
      <c r="B228" s="3">
        <v>17</v>
      </c>
      <c r="C228" s="5">
        <v>8</v>
      </c>
      <c r="D228" s="5">
        <v>2</v>
      </c>
      <c r="E228" s="3">
        <v>13203</v>
      </c>
      <c r="F228" s="3">
        <v>64558</v>
      </c>
      <c r="G228" s="3">
        <v>62748</v>
      </c>
      <c r="H228" s="3">
        <v>127306</v>
      </c>
      <c r="I228" s="3">
        <v>9</v>
      </c>
      <c r="J228" s="5">
        <v>7</v>
      </c>
      <c r="K228" s="2" t="s">
        <v>17</v>
      </c>
      <c r="L228" s="2" t="s">
        <v>11</v>
      </c>
      <c r="M228" t="str">
        <f>VLOOKUP(D228,'Data Dictionary'!$C$7:$D$9,2,FALSE)</f>
        <v>female</v>
      </c>
      <c r="N228" t="str">
        <f>VLOOKUP(K228,'Data Dictionary'!$C$16:$D$40,2,FALSE)</f>
        <v>Expired</v>
      </c>
    </row>
    <row r="229" spans="1:14" x14ac:dyDescent="0.25">
      <c r="A229" s="2">
        <v>228</v>
      </c>
      <c r="B229" s="3">
        <v>6</v>
      </c>
      <c r="C229" s="5">
        <v>8</v>
      </c>
      <c r="D229" s="5">
        <v>1</v>
      </c>
      <c r="E229" s="3">
        <v>7178</v>
      </c>
      <c r="F229" s="3">
        <v>14724</v>
      </c>
      <c r="G229" s="3">
        <v>13875</v>
      </c>
      <c r="H229" s="3">
        <v>28599</v>
      </c>
      <c r="I229" s="3">
        <v>6</v>
      </c>
      <c r="J229" s="5">
        <v>7</v>
      </c>
      <c r="K229" s="2" t="s">
        <v>12</v>
      </c>
      <c r="L229" s="2" t="s">
        <v>13</v>
      </c>
      <c r="M229" t="str">
        <f>VLOOKUP(D229,'Data Dictionary'!$C$7:$D$9,2,FALSE)</f>
        <v>male</v>
      </c>
      <c r="N229" t="str">
        <f>VLOOKUP(K229,'Data Dictionary'!$C$16:$D$40,2,FALSE)</f>
        <v>Discharged to home/self care (routine charge).</v>
      </c>
    </row>
    <row r="230" spans="1:14" x14ac:dyDescent="0.25">
      <c r="A230" s="2">
        <v>229</v>
      </c>
      <c r="B230" s="3">
        <v>4</v>
      </c>
      <c r="C230" s="5">
        <v>8</v>
      </c>
      <c r="D230" s="5">
        <v>1</v>
      </c>
      <c r="E230" s="3">
        <v>6200</v>
      </c>
      <c r="F230" s="3">
        <v>9816</v>
      </c>
      <c r="G230" s="3">
        <v>18811</v>
      </c>
      <c r="H230" s="3">
        <v>28627</v>
      </c>
      <c r="I230" s="3">
        <v>9</v>
      </c>
      <c r="J230" s="5">
        <v>7</v>
      </c>
      <c r="K230" s="2" t="s">
        <v>10</v>
      </c>
      <c r="L230" s="2" t="s">
        <v>13</v>
      </c>
      <c r="M230" t="str">
        <f>VLOOKUP(D230,'Data Dictionary'!$C$7:$D$9,2,FALSE)</f>
        <v>male</v>
      </c>
      <c r="N230" t="str">
        <f>VLOOKUP(K230,'Data Dictionary'!$C$16:$D$40,2,FALSE)</f>
        <v>Discharged/transferred to home care</v>
      </c>
    </row>
    <row r="231" spans="1:14" x14ac:dyDescent="0.25">
      <c r="A231" s="2">
        <v>230</v>
      </c>
      <c r="B231" s="3">
        <v>10</v>
      </c>
      <c r="C231" s="5">
        <v>8</v>
      </c>
      <c r="D231" s="5">
        <v>1</v>
      </c>
      <c r="E231" s="3">
        <v>10372</v>
      </c>
      <c r="F231" s="3">
        <v>24540</v>
      </c>
      <c r="G231" s="3">
        <v>15363</v>
      </c>
      <c r="H231" s="3">
        <v>39903</v>
      </c>
      <c r="I231" s="3">
        <v>9</v>
      </c>
      <c r="J231" s="5">
        <v>7</v>
      </c>
      <c r="K231" s="2" t="s">
        <v>10</v>
      </c>
      <c r="L231" s="2" t="s">
        <v>11</v>
      </c>
      <c r="M231" t="str">
        <f>VLOOKUP(D231,'Data Dictionary'!$C$7:$D$9,2,FALSE)</f>
        <v>male</v>
      </c>
      <c r="N231" t="str">
        <f>VLOOKUP(K231,'Data Dictionary'!$C$16:$D$40,2,FALSE)</f>
        <v>Discharged/transferred to home care</v>
      </c>
    </row>
    <row r="232" spans="1:14" x14ac:dyDescent="0.25">
      <c r="A232" s="2">
        <v>231</v>
      </c>
      <c r="B232" s="3">
        <v>6</v>
      </c>
      <c r="C232" s="5">
        <v>6</v>
      </c>
      <c r="D232" s="5">
        <v>1</v>
      </c>
      <c r="E232" s="3">
        <v>9314</v>
      </c>
      <c r="F232" s="3">
        <v>13054</v>
      </c>
      <c r="G232" s="3">
        <v>7594</v>
      </c>
      <c r="H232" s="3">
        <v>20648</v>
      </c>
      <c r="I232" s="3">
        <v>9</v>
      </c>
      <c r="J232" s="5">
        <v>1</v>
      </c>
      <c r="K232" s="2" t="s">
        <v>10</v>
      </c>
      <c r="L232" s="2" t="s">
        <v>11</v>
      </c>
      <c r="M232" t="str">
        <f>VLOOKUP(D232,'Data Dictionary'!$C$7:$D$9,2,FALSE)</f>
        <v>male</v>
      </c>
      <c r="N232" t="str">
        <f>VLOOKUP(K232,'Data Dictionary'!$C$16:$D$40,2,FALSE)</f>
        <v>Discharged/transferred to home care</v>
      </c>
    </row>
    <row r="233" spans="1:14" x14ac:dyDescent="0.25">
      <c r="A233" s="2">
        <v>232</v>
      </c>
      <c r="B233" s="3">
        <v>6</v>
      </c>
      <c r="C233" s="5">
        <v>7</v>
      </c>
      <c r="D233" s="5">
        <v>1</v>
      </c>
      <c r="E233" s="3">
        <v>6200</v>
      </c>
      <c r="F233" s="3">
        <v>16362</v>
      </c>
      <c r="G233" s="3">
        <v>8481</v>
      </c>
      <c r="H233" s="3">
        <v>24843</v>
      </c>
      <c r="I233" s="3">
        <v>9</v>
      </c>
      <c r="J233" s="5">
        <v>1</v>
      </c>
      <c r="K233" s="2" t="s">
        <v>12</v>
      </c>
      <c r="L233" s="2" t="s">
        <v>13</v>
      </c>
      <c r="M233" t="str">
        <f>VLOOKUP(D233,'Data Dictionary'!$C$7:$D$9,2,FALSE)</f>
        <v>male</v>
      </c>
      <c r="N233" t="str">
        <f>VLOOKUP(K233,'Data Dictionary'!$C$16:$D$40,2,FALSE)</f>
        <v>Discharged to home/self care (routine charge).</v>
      </c>
    </row>
    <row r="234" spans="1:14" x14ac:dyDescent="0.25">
      <c r="A234" s="2">
        <v>233</v>
      </c>
      <c r="B234" s="3">
        <v>11</v>
      </c>
      <c r="C234" s="5">
        <v>8</v>
      </c>
      <c r="D234" s="5">
        <v>1</v>
      </c>
      <c r="E234" s="3">
        <v>4850</v>
      </c>
      <c r="F234" s="3">
        <v>29997</v>
      </c>
      <c r="G234" s="3">
        <v>28589</v>
      </c>
      <c r="H234" s="3">
        <v>58586</v>
      </c>
      <c r="I234" s="3">
        <v>9</v>
      </c>
      <c r="J234" s="5">
        <v>6</v>
      </c>
      <c r="K234" s="2" t="s">
        <v>17</v>
      </c>
      <c r="L234" s="2" t="s">
        <v>11</v>
      </c>
      <c r="M234" t="str">
        <f>VLOOKUP(D234,'Data Dictionary'!$C$7:$D$9,2,FALSE)</f>
        <v>male</v>
      </c>
      <c r="N234" t="str">
        <f>VLOOKUP(K234,'Data Dictionary'!$C$16:$D$40,2,FALSE)</f>
        <v>Expired</v>
      </c>
    </row>
    <row r="235" spans="1:14" x14ac:dyDescent="0.25">
      <c r="A235" s="2">
        <v>234</v>
      </c>
      <c r="B235" s="3">
        <v>1</v>
      </c>
      <c r="C235" s="5">
        <v>9</v>
      </c>
      <c r="D235" s="5">
        <v>2</v>
      </c>
      <c r="E235" s="3">
        <v>3050</v>
      </c>
      <c r="F235" s="3">
        <v>2454</v>
      </c>
      <c r="G235" s="3">
        <v>6291</v>
      </c>
      <c r="H235" s="3">
        <v>8745</v>
      </c>
      <c r="I235" s="3">
        <v>9</v>
      </c>
      <c r="J235" s="5">
        <v>7</v>
      </c>
      <c r="K235" s="2" t="s">
        <v>10</v>
      </c>
      <c r="L235" s="2" t="s">
        <v>14</v>
      </c>
      <c r="M235" t="str">
        <f>VLOOKUP(D235,'Data Dictionary'!$C$7:$D$9,2,FALSE)</f>
        <v>female</v>
      </c>
      <c r="N235" t="str">
        <f>VLOOKUP(K235,'Data Dictionary'!$C$16:$D$40,2,FALSE)</f>
        <v>Discharged/transferred to home care</v>
      </c>
    </row>
    <row r="236" spans="1:14" x14ac:dyDescent="0.25">
      <c r="A236" s="2">
        <v>235</v>
      </c>
      <c r="B236" s="3">
        <v>1</v>
      </c>
      <c r="C236" s="5">
        <v>2</v>
      </c>
      <c r="D236" s="5">
        <v>2</v>
      </c>
      <c r="E236" s="3">
        <v>10306</v>
      </c>
      <c r="F236" s="3">
        <v>2727</v>
      </c>
      <c r="G236" s="3">
        <v>18699</v>
      </c>
      <c r="H236" s="3">
        <v>21426</v>
      </c>
      <c r="I236" s="3">
        <v>9</v>
      </c>
      <c r="J236" s="5">
        <v>4</v>
      </c>
      <c r="K236" s="2" t="s">
        <v>12</v>
      </c>
      <c r="L236" s="2" t="s">
        <v>11</v>
      </c>
      <c r="M236" t="str">
        <f>VLOOKUP(D236,'Data Dictionary'!$C$7:$D$9,2,FALSE)</f>
        <v>female</v>
      </c>
      <c r="N236" t="str">
        <f>VLOOKUP(K236,'Data Dictionary'!$C$16:$D$40,2,FALSE)</f>
        <v>Discharged to home/self care (routine charge).</v>
      </c>
    </row>
    <row r="237" spans="1:14" x14ac:dyDescent="0.25">
      <c r="A237" s="2">
        <v>236</v>
      </c>
      <c r="B237" s="3">
        <v>2</v>
      </c>
      <c r="C237" s="5">
        <v>5</v>
      </c>
      <c r="D237" s="5">
        <v>2</v>
      </c>
      <c r="E237" s="3">
        <v>7307</v>
      </c>
      <c r="F237" s="3">
        <v>4908</v>
      </c>
      <c r="G237" s="3">
        <v>5110</v>
      </c>
      <c r="H237" s="3">
        <v>10018</v>
      </c>
      <c r="I237" s="3">
        <v>9</v>
      </c>
      <c r="J237" s="5">
        <v>1</v>
      </c>
      <c r="K237" s="2" t="s">
        <v>12</v>
      </c>
      <c r="L237" s="2" t="s">
        <v>14</v>
      </c>
      <c r="M237" t="str">
        <f>VLOOKUP(D237,'Data Dictionary'!$C$7:$D$9,2,FALSE)</f>
        <v>female</v>
      </c>
      <c r="N237" t="str">
        <f>VLOOKUP(K237,'Data Dictionary'!$C$16:$D$40,2,FALSE)</f>
        <v>Discharged to home/self care (routine charge).</v>
      </c>
    </row>
    <row r="238" spans="1:14" x14ac:dyDescent="0.25">
      <c r="A238" s="2">
        <v>237</v>
      </c>
      <c r="B238" s="3">
        <v>4</v>
      </c>
      <c r="C238" s="5">
        <v>5</v>
      </c>
      <c r="D238" s="5">
        <v>2</v>
      </c>
      <c r="E238" s="3">
        <v>7328</v>
      </c>
      <c r="F238" s="3">
        <v>9816</v>
      </c>
      <c r="G238" s="3">
        <v>9821</v>
      </c>
      <c r="H238" s="3">
        <v>19637</v>
      </c>
      <c r="I238" s="3">
        <v>9</v>
      </c>
      <c r="J238" s="5">
        <v>1</v>
      </c>
      <c r="K238" s="2" t="s">
        <v>12</v>
      </c>
      <c r="L238" s="2" t="s">
        <v>14</v>
      </c>
      <c r="M238" t="str">
        <f>VLOOKUP(D238,'Data Dictionary'!$C$7:$D$9,2,FALSE)</f>
        <v>female</v>
      </c>
      <c r="N238" t="str">
        <f>VLOOKUP(K238,'Data Dictionary'!$C$16:$D$40,2,FALSE)</f>
        <v>Discharged to home/self care (routine charge).</v>
      </c>
    </row>
    <row r="239" spans="1:14" x14ac:dyDescent="0.25">
      <c r="A239" s="2">
        <v>238</v>
      </c>
      <c r="B239" s="3">
        <v>1</v>
      </c>
      <c r="C239" s="5">
        <v>3</v>
      </c>
      <c r="D239" s="5">
        <v>1</v>
      </c>
      <c r="E239" s="3">
        <v>6186</v>
      </c>
      <c r="F239" s="3">
        <v>2454</v>
      </c>
      <c r="G239" s="3">
        <v>12585</v>
      </c>
      <c r="H239" s="3">
        <v>15039</v>
      </c>
      <c r="I239" s="3">
        <v>9</v>
      </c>
      <c r="J239" s="5">
        <v>1</v>
      </c>
      <c r="K239" s="2" t="s">
        <v>12</v>
      </c>
      <c r="L239" s="2" t="s">
        <v>13</v>
      </c>
      <c r="M239" t="str">
        <f>VLOOKUP(D239,'Data Dictionary'!$C$7:$D$9,2,FALSE)</f>
        <v>male</v>
      </c>
      <c r="N239" t="str">
        <f>VLOOKUP(K239,'Data Dictionary'!$C$16:$D$40,2,FALSE)</f>
        <v>Discharged to home/self care (routine charge).</v>
      </c>
    </row>
    <row r="240" spans="1:14" x14ac:dyDescent="0.25">
      <c r="A240" s="2">
        <v>239</v>
      </c>
      <c r="B240" s="3">
        <v>5</v>
      </c>
      <c r="C240" s="5">
        <v>8</v>
      </c>
      <c r="D240" s="5">
        <v>2</v>
      </c>
      <c r="E240" s="3">
        <v>10372</v>
      </c>
      <c r="F240" s="3">
        <v>12270</v>
      </c>
      <c r="G240" s="3">
        <v>23082</v>
      </c>
      <c r="H240" s="3">
        <v>35352</v>
      </c>
      <c r="I240" s="3">
        <v>8</v>
      </c>
      <c r="J240" s="5">
        <v>7</v>
      </c>
      <c r="K240" s="2" t="s">
        <v>10</v>
      </c>
      <c r="L240" s="2" t="s">
        <v>11</v>
      </c>
      <c r="M240" t="str">
        <f>VLOOKUP(D240,'Data Dictionary'!$C$7:$D$9,2,FALSE)</f>
        <v>female</v>
      </c>
      <c r="N240" t="str">
        <f>VLOOKUP(K240,'Data Dictionary'!$C$16:$D$40,2,FALSE)</f>
        <v>Discharged/transferred to home care</v>
      </c>
    </row>
    <row r="241" spans="1:14" x14ac:dyDescent="0.25">
      <c r="A241" s="2">
        <v>240</v>
      </c>
      <c r="B241" s="3">
        <v>9</v>
      </c>
      <c r="C241" s="5">
        <v>9</v>
      </c>
      <c r="D241" s="5">
        <v>2</v>
      </c>
      <c r="E241" s="3">
        <v>10306</v>
      </c>
      <c r="F241" s="3">
        <v>23178</v>
      </c>
      <c r="G241" s="3">
        <v>12147</v>
      </c>
      <c r="H241" s="3">
        <v>35325</v>
      </c>
      <c r="I241" s="3">
        <v>9</v>
      </c>
      <c r="J241" s="5">
        <v>5</v>
      </c>
      <c r="K241" s="2" t="s">
        <v>12</v>
      </c>
      <c r="L241" s="2" t="s">
        <v>11</v>
      </c>
      <c r="M241" t="str">
        <f>VLOOKUP(D241,'Data Dictionary'!$C$7:$D$9,2,FALSE)</f>
        <v>female</v>
      </c>
      <c r="N241" t="str">
        <f>VLOOKUP(K241,'Data Dictionary'!$C$16:$D$40,2,FALSE)</f>
        <v>Discharged to home/self care (routine charge).</v>
      </c>
    </row>
    <row r="242" spans="1:14" x14ac:dyDescent="0.25">
      <c r="A242" s="2">
        <v>241</v>
      </c>
      <c r="B242" s="3">
        <v>3</v>
      </c>
      <c r="C242" s="5">
        <v>8</v>
      </c>
      <c r="D242" s="5">
        <v>1</v>
      </c>
      <c r="E242" s="3">
        <v>9348</v>
      </c>
      <c r="F242" s="3">
        <v>7362</v>
      </c>
      <c r="G242" s="3">
        <v>8456</v>
      </c>
      <c r="H242" s="3">
        <v>15818</v>
      </c>
      <c r="I242" s="3">
        <v>9</v>
      </c>
      <c r="J242" s="5">
        <v>7</v>
      </c>
      <c r="K242" s="2" t="s">
        <v>12</v>
      </c>
      <c r="L242" s="2" t="s">
        <v>11</v>
      </c>
      <c r="M242" t="str">
        <f>VLOOKUP(D242,'Data Dictionary'!$C$7:$D$9,2,FALSE)</f>
        <v>male</v>
      </c>
      <c r="N242" t="str">
        <f>VLOOKUP(K242,'Data Dictionary'!$C$16:$D$40,2,FALSE)</f>
        <v>Discharged to home/self care (routine charge).</v>
      </c>
    </row>
    <row r="243" spans="1:14" x14ac:dyDescent="0.25">
      <c r="A243" s="2">
        <v>242</v>
      </c>
      <c r="B243" s="3">
        <v>2</v>
      </c>
      <c r="C243" s="5">
        <v>5</v>
      </c>
      <c r="D243" s="5">
        <v>1</v>
      </c>
      <c r="E243" s="3">
        <v>5088</v>
      </c>
      <c r="F243" s="3">
        <v>4908</v>
      </c>
      <c r="G243" s="3">
        <v>13418</v>
      </c>
      <c r="H243" s="3">
        <v>18326</v>
      </c>
      <c r="I243" s="3">
        <v>9</v>
      </c>
      <c r="J243" s="5">
        <v>7</v>
      </c>
      <c r="K243" s="2" t="s">
        <v>10</v>
      </c>
      <c r="L243" s="2" t="s">
        <v>14</v>
      </c>
      <c r="M243" t="str">
        <f>VLOOKUP(D243,'Data Dictionary'!$C$7:$D$9,2,FALSE)</f>
        <v>male</v>
      </c>
      <c r="N243" t="str">
        <f>VLOOKUP(K243,'Data Dictionary'!$C$16:$D$40,2,FALSE)</f>
        <v>Discharged/transferred to home care</v>
      </c>
    </row>
    <row r="244" spans="1:14" x14ac:dyDescent="0.25">
      <c r="A244" s="2">
        <v>243</v>
      </c>
      <c r="B244" s="3">
        <v>4</v>
      </c>
      <c r="C244" s="5">
        <v>9</v>
      </c>
      <c r="D244" s="5">
        <v>2</v>
      </c>
      <c r="E244" s="3">
        <v>10104</v>
      </c>
      <c r="F244" s="3">
        <v>9816</v>
      </c>
      <c r="G244" s="3">
        <v>8225</v>
      </c>
      <c r="H244" s="3">
        <v>18041</v>
      </c>
      <c r="I244" s="3">
        <v>9</v>
      </c>
      <c r="J244" s="5">
        <v>4</v>
      </c>
      <c r="K244" s="2" t="s">
        <v>10</v>
      </c>
      <c r="L244" s="2" t="s">
        <v>11</v>
      </c>
      <c r="M244" t="str">
        <f>VLOOKUP(D244,'Data Dictionary'!$C$7:$D$9,2,FALSE)</f>
        <v>female</v>
      </c>
      <c r="N244" t="str">
        <f>VLOOKUP(K244,'Data Dictionary'!$C$16:$D$40,2,FALSE)</f>
        <v>Discharged/transferred to home care</v>
      </c>
    </row>
    <row r="245" spans="1:14" x14ac:dyDescent="0.25">
      <c r="A245" s="2">
        <v>244</v>
      </c>
      <c r="B245" s="3">
        <v>2</v>
      </c>
      <c r="C245" s="5">
        <v>6</v>
      </c>
      <c r="D245" s="5">
        <v>1</v>
      </c>
      <c r="E245" s="3">
        <v>6946</v>
      </c>
      <c r="F245" s="3">
        <v>4908</v>
      </c>
      <c r="G245" s="3">
        <v>7100</v>
      </c>
      <c r="H245" s="3">
        <v>12008</v>
      </c>
      <c r="I245" s="3">
        <v>9</v>
      </c>
      <c r="J245" s="5">
        <v>1</v>
      </c>
      <c r="K245" s="2" t="s">
        <v>10</v>
      </c>
      <c r="L245" s="2" t="s">
        <v>13</v>
      </c>
      <c r="M245" t="str">
        <f>VLOOKUP(D245,'Data Dictionary'!$C$7:$D$9,2,FALSE)</f>
        <v>male</v>
      </c>
      <c r="N245" t="str">
        <f>VLOOKUP(K245,'Data Dictionary'!$C$16:$D$40,2,FALSE)</f>
        <v>Discharged/transferred to home care</v>
      </c>
    </row>
    <row r="246" spans="1:14" x14ac:dyDescent="0.25">
      <c r="A246" s="2">
        <v>245</v>
      </c>
      <c r="B246" s="3">
        <v>6</v>
      </c>
      <c r="C246" s="5">
        <v>6</v>
      </c>
      <c r="D246" s="5">
        <v>2</v>
      </c>
      <c r="E246" s="3">
        <v>7328</v>
      </c>
      <c r="F246" s="3">
        <v>14724</v>
      </c>
      <c r="G246" s="3">
        <v>10096</v>
      </c>
      <c r="H246" s="3">
        <v>24820</v>
      </c>
      <c r="I246" s="3">
        <v>9</v>
      </c>
      <c r="J246" s="5">
        <v>7</v>
      </c>
      <c r="K246" s="2" t="s">
        <v>10</v>
      </c>
      <c r="L246" s="2" t="s">
        <v>14</v>
      </c>
      <c r="M246" t="str">
        <f>VLOOKUP(D246,'Data Dictionary'!$C$7:$D$9,2,FALSE)</f>
        <v>female</v>
      </c>
      <c r="N246" t="str">
        <f>VLOOKUP(K246,'Data Dictionary'!$C$16:$D$40,2,FALSE)</f>
        <v>Discharged/transferred to home care</v>
      </c>
    </row>
    <row r="247" spans="1:14" x14ac:dyDescent="0.25">
      <c r="A247" s="2">
        <v>246</v>
      </c>
      <c r="B247" s="3">
        <v>5</v>
      </c>
      <c r="C247" s="5">
        <v>8</v>
      </c>
      <c r="D247" s="5">
        <v>2</v>
      </c>
      <c r="E247" s="3">
        <v>6200</v>
      </c>
      <c r="F247" s="3">
        <v>12270</v>
      </c>
      <c r="G247" s="3">
        <v>11347</v>
      </c>
      <c r="H247" s="3">
        <v>23617</v>
      </c>
      <c r="I247" s="3">
        <v>9</v>
      </c>
      <c r="J247" s="5">
        <v>7</v>
      </c>
      <c r="K247" s="2" t="s">
        <v>10</v>
      </c>
      <c r="L247" s="2" t="s">
        <v>13</v>
      </c>
      <c r="M247" t="str">
        <f>VLOOKUP(D247,'Data Dictionary'!$C$7:$D$9,2,FALSE)</f>
        <v>female</v>
      </c>
      <c r="N247" t="str">
        <f>VLOOKUP(K247,'Data Dictionary'!$C$16:$D$40,2,FALSE)</f>
        <v>Discharged/transferred to home care</v>
      </c>
    </row>
    <row r="248" spans="1:14" x14ac:dyDescent="0.25">
      <c r="A248" s="2">
        <v>247</v>
      </c>
      <c r="B248" s="3">
        <v>4</v>
      </c>
      <c r="C248" s="5">
        <v>8</v>
      </c>
      <c r="D248" s="5">
        <v>2</v>
      </c>
      <c r="E248" s="3">
        <v>6186</v>
      </c>
      <c r="F248" s="3">
        <v>9816</v>
      </c>
      <c r="G248" s="3">
        <v>10900</v>
      </c>
      <c r="H248" s="3">
        <v>20716</v>
      </c>
      <c r="I248" s="3">
        <v>7</v>
      </c>
      <c r="J248" s="5">
        <v>7</v>
      </c>
      <c r="K248" s="2" t="s">
        <v>10</v>
      </c>
      <c r="L248" s="2" t="s">
        <v>13</v>
      </c>
      <c r="M248" t="str">
        <f>VLOOKUP(D248,'Data Dictionary'!$C$7:$D$9,2,FALSE)</f>
        <v>female</v>
      </c>
      <c r="N248" t="str">
        <f>VLOOKUP(K248,'Data Dictionary'!$C$16:$D$40,2,FALSE)</f>
        <v>Discharged/transferred to home care</v>
      </c>
    </row>
    <row r="249" spans="1:14" x14ac:dyDescent="0.25">
      <c r="A249" s="2">
        <v>248</v>
      </c>
      <c r="B249" s="3">
        <v>17</v>
      </c>
      <c r="C249" s="5">
        <v>9</v>
      </c>
      <c r="D249" s="5">
        <v>2</v>
      </c>
      <c r="E249" s="3">
        <v>10306</v>
      </c>
      <c r="F249" s="3">
        <v>41718</v>
      </c>
      <c r="G249" s="3">
        <v>24289</v>
      </c>
      <c r="H249" s="3">
        <v>66007</v>
      </c>
      <c r="I249" s="3">
        <v>9</v>
      </c>
      <c r="J249" s="5">
        <v>4</v>
      </c>
      <c r="K249" s="2" t="s">
        <v>17</v>
      </c>
      <c r="L249" s="2" t="s">
        <v>11</v>
      </c>
      <c r="M249" t="str">
        <f>VLOOKUP(D249,'Data Dictionary'!$C$7:$D$9,2,FALSE)</f>
        <v>female</v>
      </c>
      <c r="N249" t="str">
        <f>VLOOKUP(K249,'Data Dictionary'!$C$16:$D$40,2,FALSE)</f>
        <v>Expired</v>
      </c>
    </row>
    <row r="250" spans="1:14" x14ac:dyDescent="0.25">
      <c r="A250" s="2">
        <v>249</v>
      </c>
      <c r="B250" s="3">
        <v>13</v>
      </c>
      <c r="C250" s="5">
        <v>7</v>
      </c>
      <c r="D250" s="5">
        <v>2</v>
      </c>
      <c r="E250" s="3">
        <v>7307</v>
      </c>
      <c r="F250" s="3">
        <v>31902</v>
      </c>
      <c r="G250" s="3">
        <v>22532</v>
      </c>
      <c r="H250" s="3">
        <v>54434</v>
      </c>
      <c r="I250" s="3">
        <v>9</v>
      </c>
      <c r="J250" s="5">
        <v>7</v>
      </c>
      <c r="K250" s="2" t="s">
        <v>10</v>
      </c>
      <c r="L250" s="2" t="s">
        <v>14</v>
      </c>
      <c r="M250" t="str">
        <f>VLOOKUP(D250,'Data Dictionary'!$C$7:$D$9,2,FALSE)</f>
        <v>female</v>
      </c>
      <c r="N250" t="str">
        <f>VLOOKUP(K250,'Data Dictionary'!$C$16:$D$40,2,FALSE)</f>
        <v>Discharged/transferred to home care</v>
      </c>
    </row>
    <row r="251" spans="1:14" x14ac:dyDescent="0.25">
      <c r="A251" s="2">
        <v>250</v>
      </c>
      <c r="B251" s="3">
        <v>11</v>
      </c>
      <c r="C251" s="5">
        <v>8</v>
      </c>
      <c r="D251" s="5">
        <v>1</v>
      </c>
      <c r="E251" s="3">
        <v>6200</v>
      </c>
      <c r="F251" s="3">
        <v>29997</v>
      </c>
      <c r="G251" s="3">
        <v>13888</v>
      </c>
      <c r="H251" s="3">
        <v>43885</v>
      </c>
      <c r="I251" s="3">
        <v>9</v>
      </c>
      <c r="J251" s="5">
        <v>1</v>
      </c>
      <c r="K251" s="2" t="s">
        <v>10</v>
      </c>
      <c r="L251" s="2" t="s">
        <v>13</v>
      </c>
      <c r="M251" t="str">
        <f>VLOOKUP(D251,'Data Dictionary'!$C$7:$D$9,2,FALSE)</f>
        <v>male</v>
      </c>
      <c r="N251" t="str">
        <f>VLOOKUP(K251,'Data Dictionary'!$C$16:$D$40,2,FALSE)</f>
        <v>Discharged/transferred to home care</v>
      </c>
    </row>
    <row r="252" spans="1:14" x14ac:dyDescent="0.25">
      <c r="A252" s="2">
        <v>251</v>
      </c>
      <c r="B252" s="3">
        <v>2</v>
      </c>
      <c r="C252" s="5">
        <v>7</v>
      </c>
      <c r="D252" s="5">
        <v>1</v>
      </c>
      <c r="E252" s="3">
        <v>6991</v>
      </c>
      <c r="F252" s="3">
        <v>4908</v>
      </c>
      <c r="G252" s="3">
        <v>10297</v>
      </c>
      <c r="H252" s="3">
        <v>15205</v>
      </c>
      <c r="I252" s="3">
        <v>9</v>
      </c>
      <c r="J252" s="5">
        <v>1</v>
      </c>
      <c r="K252" s="2" t="s">
        <v>10</v>
      </c>
      <c r="L252" s="2" t="s">
        <v>13</v>
      </c>
      <c r="M252" t="str">
        <f>VLOOKUP(D252,'Data Dictionary'!$C$7:$D$9,2,FALSE)</f>
        <v>male</v>
      </c>
      <c r="N252" t="str">
        <f>VLOOKUP(K252,'Data Dictionary'!$C$16:$D$40,2,FALSE)</f>
        <v>Discharged/transferred to home care</v>
      </c>
    </row>
    <row r="253" spans="1:14" x14ac:dyDescent="0.25">
      <c r="A253" s="2">
        <v>252</v>
      </c>
      <c r="B253" s="3">
        <v>5</v>
      </c>
      <c r="C253" s="5">
        <v>8</v>
      </c>
      <c r="D253" s="5">
        <v>2</v>
      </c>
      <c r="E253" s="3">
        <v>7224</v>
      </c>
      <c r="F253" s="3">
        <v>12816</v>
      </c>
      <c r="G253" s="3">
        <v>5951</v>
      </c>
      <c r="H253" s="3">
        <v>18767</v>
      </c>
      <c r="I253" s="3">
        <v>9</v>
      </c>
      <c r="J253" s="5">
        <v>7</v>
      </c>
      <c r="K253" s="2" t="s">
        <v>10</v>
      </c>
      <c r="L253" s="2" t="s">
        <v>13</v>
      </c>
      <c r="M253" t="str">
        <f>VLOOKUP(D253,'Data Dictionary'!$C$7:$D$9,2,FALSE)</f>
        <v>female</v>
      </c>
      <c r="N253" t="str">
        <f>VLOOKUP(K253,'Data Dictionary'!$C$16:$D$40,2,FALSE)</f>
        <v>Discharged/transferred to home care</v>
      </c>
    </row>
    <row r="254" spans="1:14" x14ac:dyDescent="0.25">
      <c r="A254" s="2">
        <v>253</v>
      </c>
      <c r="B254" s="3">
        <v>5</v>
      </c>
      <c r="C254" s="5">
        <v>4</v>
      </c>
      <c r="D254" s="5">
        <v>2</v>
      </c>
      <c r="E254" s="3">
        <v>9348</v>
      </c>
      <c r="F254" s="3">
        <v>13635</v>
      </c>
      <c r="G254" s="3">
        <v>22709</v>
      </c>
      <c r="H254" s="3">
        <v>36344</v>
      </c>
      <c r="I254" s="3">
        <v>9</v>
      </c>
      <c r="J254" s="5">
        <v>7</v>
      </c>
      <c r="K254" s="2" t="s">
        <v>10</v>
      </c>
      <c r="L254" s="2" t="s">
        <v>11</v>
      </c>
      <c r="M254" t="str">
        <f>VLOOKUP(D254,'Data Dictionary'!$C$7:$D$9,2,FALSE)</f>
        <v>female</v>
      </c>
      <c r="N254" t="str">
        <f>VLOOKUP(K254,'Data Dictionary'!$C$16:$D$40,2,FALSE)</f>
        <v>Discharged/transferred to home care</v>
      </c>
    </row>
    <row r="255" spans="1:14" x14ac:dyDescent="0.25">
      <c r="A255" s="2">
        <v>254</v>
      </c>
      <c r="B255" s="3">
        <v>7</v>
      </c>
      <c r="C255" s="5">
        <v>6</v>
      </c>
      <c r="D255" s="5">
        <v>2</v>
      </c>
      <c r="E255" s="3">
        <v>6200</v>
      </c>
      <c r="F255" s="3">
        <v>19089</v>
      </c>
      <c r="G255" s="3">
        <v>15749</v>
      </c>
      <c r="H255" s="3">
        <v>34838</v>
      </c>
      <c r="I255" s="3">
        <v>9</v>
      </c>
      <c r="J255" s="5">
        <v>7</v>
      </c>
      <c r="K255" s="2" t="s">
        <v>15</v>
      </c>
      <c r="L255" s="2" t="s">
        <v>13</v>
      </c>
      <c r="M255" t="str">
        <f>VLOOKUP(D255,'Data Dictionary'!$C$7:$D$9,2,FALSE)</f>
        <v>female</v>
      </c>
      <c r="N255" t="str">
        <f>VLOOKUP(K255,'Data Dictionary'!$C$16:$D$40,2,FALSE)</f>
        <v>Discharged/transferred to an inpatient rehabilitation facility</v>
      </c>
    </row>
    <row r="256" spans="1:14" x14ac:dyDescent="0.25">
      <c r="A256" s="2">
        <v>255</v>
      </c>
      <c r="B256" s="3">
        <v>11</v>
      </c>
      <c r="C256" s="5">
        <v>6</v>
      </c>
      <c r="D256" s="5">
        <v>2</v>
      </c>
      <c r="E256" s="3">
        <v>9348</v>
      </c>
      <c r="F256" s="3">
        <v>26994</v>
      </c>
      <c r="G256" s="3">
        <v>21738</v>
      </c>
      <c r="H256" s="3">
        <v>48732</v>
      </c>
      <c r="I256" s="3">
        <v>9</v>
      </c>
      <c r="J256" s="5">
        <v>7</v>
      </c>
      <c r="K256" s="2" t="s">
        <v>15</v>
      </c>
      <c r="L256" s="2" t="s">
        <v>11</v>
      </c>
      <c r="M256" t="str">
        <f>VLOOKUP(D256,'Data Dictionary'!$C$7:$D$9,2,FALSE)</f>
        <v>female</v>
      </c>
      <c r="N256" t="str">
        <f>VLOOKUP(K256,'Data Dictionary'!$C$16:$D$40,2,FALSE)</f>
        <v>Discharged/transferred to an inpatient rehabilitation facility</v>
      </c>
    </row>
    <row r="257" spans="1:14" x14ac:dyDescent="0.25">
      <c r="A257" s="2">
        <v>256</v>
      </c>
      <c r="B257" s="3">
        <v>8</v>
      </c>
      <c r="C257" s="5">
        <v>6</v>
      </c>
      <c r="D257" s="5">
        <v>1</v>
      </c>
      <c r="E257" s="3">
        <v>8299</v>
      </c>
      <c r="F257" s="3">
        <v>19632</v>
      </c>
      <c r="G257" s="3">
        <v>18865</v>
      </c>
      <c r="H257" s="3">
        <v>38497</v>
      </c>
      <c r="I257" s="3">
        <v>9</v>
      </c>
      <c r="J257" s="5">
        <v>4</v>
      </c>
      <c r="K257" s="2" t="s">
        <v>10</v>
      </c>
      <c r="L257" s="2" t="s">
        <v>14</v>
      </c>
      <c r="M257" t="str">
        <f>VLOOKUP(D257,'Data Dictionary'!$C$7:$D$9,2,FALSE)</f>
        <v>male</v>
      </c>
      <c r="N257" t="str">
        <f>VLOOKUP(K257,'Data Dictionary'!$C$16:$D$40,2,FALSE)</f>
        <v>Discharged/transferred to home care</v>
      </c>
    </row>
    <row r="258" spans="1:14" x14ac:dyDescent="0.25">
      <c r="A258" s="2">
        <v>257</v>
      </c>
      <c r="B258" s="3">
        <v>4</v>
      </c>
      <c r="C258" s="5">
        <v>8</v>
      </c>
      <c r="D258" s="5">
        <v>1</v>
      </c>
      <c r="E258" s="3">
        <v>7224</v>
      </c>
      <c r="F258" s="3">
        <v>9816</v>
      </c>
      <c r="G258" s="3">
        <v>9616</v>
      </c>
      <c r="H258" s="3">
        <v>19432</v>
      </c>
      <c r="I258" s="3">
        <v>9</v>
      </c>
      <c r="J258" s="5">
        <v>1</v>
      </c>
      <c r="K258" s="2" t="s">
        <v>10</v>
      </c>
      <c r="L258" s="2" t="s">
        <v>13</v>
      </c>
      <c r="M258" t="str">
        <f>VLOOKUP(D258,'Data Dictionary'!$C$7:$D$9,2,FALSE)</f>
        <v>male</v>
      </c>
      <c r="N258" t="str">
        <f>VLOOKUP(K258,'Data Dictionary'!$C$16:$D$40,2,FALSE)</f>
        <v>Discharged/transferred to home care</v>
      </c>
    </row>
    <row r="259" spans="1:14" x14ac:dyDescent="0.25">
      <c r="A259" s="2">
        <v>258</v>
      </c>
      <c r="B259" s="3">
        <v>10</v>
      </c>
      <c r="C259" s="5">
        <v>5</v>
      </c>
      <c r="D259" s="5">
        <v>1</v>
      </c>
      <c r="E259" s="3">
        <v>9314</v>
      </c>
      <c r="F259" s="3">
        <v>24540</v>
      </c>
      <c r="G259" s="3">
        <v>42265</v>
      </c>
      <c r="H259" s="3">
        <v>66805</v>
      </c>
      <c r="I259" s="3">
        <v>9</v>
      </c>
      <c r="J259" s="5">
        <v>7</v>
      </c>
      <c r="K259" s="2" t="s">
        <v>16</v>
      </c>
      <c r="L259" s="2" t="s">
        <v>11</v>
      </c>
      <c r="M259" t="str">
        <f>VLOOKUP(D259,'Data Dictionary'!$C$7:$D$9,2,FALSE)</f>
        <v>male</v>
      </c>
      <c r="N259" t="str">
        <f>VLOOKUP(K259,'Data Dictionary'!$C$16:$D$40,2,FALSE)</f>
        <v>Discharged/transferred to skilled nursing facility (SNF)</v>
      </c>
    </row>
    <row r="260" spans="1:14" x14ac:dyDescent="0.25">
      <c r="A260" s="2">
        <v>259</v>
      </c>
      <c r="B260" s="3">
        <v>5</v>
      </c>
      <c r="C260" s="5">
        <v>8</v>
      </c>
      <c r="D260" s="5">
        <v>2</v>
      </c>
      <c r="E260" s="3">
        <v>8352</v>
      </c>
      <c r="F260" s="3">
        <v>12270</v>
      </c>
      <c r="G260" s="3">
        <v>12269</v>
      </c>
      <c r="H260" s="3">
        <v>24539</v>
      </c>
      <c r="I260" s="3">
        <v>9</v>
      </c>
      <c r="J260" s="5">
        <v>1</v>
      </c>
      <c r="K260" s="2" t="s">
        <v>10</v>
      </c>
      <c r="L260" s="2" t="s">
        <v>14</v>
      </c>
      <c r="M260" t="str">
        <f>VLOOKUP(D260,'Data Dictionary'!$C$7:$D$9,2,FALSE)</f>
        <v>female</v>
      </c>
      <c r="N260" t="str">
        <f>VLOOKUP(K260,'Data Dictionary'!$C$16:$D$40,2,FALSE)</f>
        <v>Discharged/transferred to home care</v>
      </c>
    </row>
    <row r="261" spans="1:14" x14ac:dyDescent="0.25">
      <c r="A261" s="2">
        <v>260</v>
      </c>
      <c r="B261" s="3">
        <v>18</v>
      </c>
      <c r="C261" s="5">
        <v>8</v>
      </c>
      <c r="D261" s="5">
        <v>2</v>
      </c>
      <c r="E261" s="3">
        <v>10306</v>
      </c>
      <c r="F261" s="3">
        <v>49086</v>
      </c>
      <c r="G261" s="3">
        <v>30427</v>
      </c>
      <c r="H261" s="3">
        <v>79513</v>
      </c>
      <c r="I261" s="3">
        <v>9</v>
      </c>
      <c r="J261" s="5">
        <v>7</v>
      </c>
      <c r="K261" s="2" t="s">
        <v>16</v>
      </c>
      <c r="L261" s="2" t="s">
        <v>11</v>
      </c>
      <c r="M261" t="str">
        <f>VLOOKUP(D261,'Data Dictionary'!$C$7:$D$9,2,FALSE)</f>
        <v>female</v>
      </c>
      <c r="N261" t="str">
        <f>VLOOKUP(K261,'Data Dictionary'!$C$16:$D$40,2,FALSE)</f>
        <v>Discharged/transferred to skilled nursing facility (SNF)</v>
      </c>
    </row>
    <row r="262" spans="1:14" x14ac:dyDescent="0.25">
      <c r="A262" s="2">
        <v>261</v>
      </c>
      <c r="B262" s="3">
        <v>4</v>
      </c>
      <c r="C262" s="5">
        <v>7</v>
      </c>
      <c r="D262" s="5">
        <v>2</v>
      </c>
      <c r="E262" s="3">
        <v>8299</v>
      </c>
      <c r="F262" s="3">
        <v>9816</v>
      </c>
      <c r="G262" s="3">
        <v>25656</v>
      </c>
      <c r="H262" s="3">
        <v>35472</v>
      </c>
      <c r="I262" s="3">
        <v>9</v>
      </c>
      <c r="J262" s="5">
        <v>1</v>
      </c>
      <c r="K262" s="2" t="s">
        <v>10</v>
      </c>
      <c r="L262" s="2" t="s">
        <v>14</v>
      </c>
      <c r="M262" t="str">
        <f>VLOOKUP(D262,'Data Dictionary'!$C$7:$D$9,2,FALSE)</f>
        <v>female</v>
      </c>
      <c r="N262" t="str">
        <f>VLOOKUP(K262,'Data Dictionary'!$C$16:$D$40,2,FALSE)</f>
        <v>Discharged/transferred to home care</v>
      </c>
    </row>
    <row r="263" spans="1:14" x14ac:dyDescent="0.25">
      <c r="A263" s="2">
        <v>262</v>
      </c>
      <c r="B263" s="3">
        <v>23</v>
      </c>
      <c r="C263" s="5">
        <v>4</v>
      </c>
      <c r="D263" s="5">
        <v>1</v>
      </c>
      <c r="E263" s="3">
        <v>0</v>
      </c>
      <c r="F263" s="3">
        <v>89445</v>
      </c>
      <c r="G263" s="3">
        <v>39396</v>
      </c>
      <c r="H263" s="3">
        <v>128841</v>
      </c>
      <c r="I263" s="3">
        <v>9</v>
      </c>
      <c r="J263" s="5">
        <v>7</v>
      </c>
      <c r="K263" s="2" t="s">
        <v>22</v>
      </c>
      <c r="L263" s="2" t="s">
        <v>11</v>
      </c>
      <c r="M263" t="str">
        <f>VLOOKUP(D263,'Data Dictionary'!$C$7:$D$9,2,FALSE)</f>
        <v>male</v>
      </c>
      <c r="N263" t="str">
        <f>VLOOKUP(K263,'Data Dictionary'!$C$16:$D$40,2,FALSE)</f>
        <v>Hospice - medical facility (eff. 10/96)</v>
      </c>
    </row>
    <row r="264" spans="1:14" x14ac:dyDescent="0.25">
      <c r="A264" s="2">
        <v>263</v>
      </c>
      <c r="B264" s="3">
        <v>2</v>
      </c>
      <c r="C264" s="5">
        <v>6</v>
      </c>
      <c r="D264" s="5">
        <v>1</v>
      </c>
      <c r="E264" s="3">
        <v>8352</v>
      </c>
      <c r="F264" s="3">
        <v>5454</v>
      </c>
      <c r="G264" s="3">
        <v>7815</v>
      </c>
      <c r="H264" s="3">
        <v>13269</v>
      </c>
      <c r="I264" s="3">
        <v>8</v>
      </c>
      <c r="J264" s="5">
        <v>7</v>
      </c>
      <c r="K264" s="2" t="s">
        <v>12</v>
      </c>
      <c r="L264" s="2" t="s">
        <v>14</v>
      </c>
      <c r="M264" t="str">
        <f>VLOOKUP(D264,'Data Dictionary'!$C$7:$D$9,2,FALSE)</f>
        <v>male</v>
      </c>
      <c r="N264" t="str">
        <f>VLOOKUP(K264,'Data Dictionary'!$C$16:$D$40,2,FALSE)</f>
        <v>Discharged to home/self care (routine charge).</v>
      </c>
    </row>
    <row r="265" spans="1:14" x14ac:dyDescent="0.25">
      <c r="A265" s="2">
        <v>264</v>
      </c>
      <c r="B265" s="3">
        <v>3</v>
      </c>
      <c r="C265" s="5">
        <v>6</v>
      </c>
      <c r="D265" s="5">
        <v>2</v>
      </c>
      <c r="E265" s="3">
        <v>8096</v>
      </c>
      <c r="F265" s="3">
        <v>7362</v>
      </c>
      <c r="G265" s="3">
        <v>8185</v>
      </c>
      <c r="H265" s="3">
        <v>15547</v>
      </c>
      <c r="I265" s="3">
        <v>9</v>
      </c>
      <c r="J265" s="5">
        <v>7</v>
      </c>
      <c r="K265" s="2" t="s">
        <v>10</v>
      </c>
      <c r="L265" s="2" t="s">
        <v>14</v>
      </c>
      <c r="M265" t="str">
        <f>VLOOKUP(D265,'Data Dictionary'!$C$7:$D$9,2,FALSE)</f>
        <v>female</v>
      </c>
      <c r="N265" t="str">
        <f>VLOOKUP(K265,'Data Dictionary'!$C$16:$D$40,2,FALSE)</f>
        <v>Discharged/transferred to home care</v>
      </c>
    </row>
    <row r="266" spans="1:14" x14ac:dyDescent="0.25">
      <c r="A266" s="2">
        <v>265</v>
      </c>
      <c r="B266" s="3">
        <v>3</v>
      </c>
      <c r="C266" s="5">
        <v>5</v>
      </c>
      <c r="D266" s="5">
        <v>1</v>
      </c>
      <c r="E266" s="3">
        <v>7178</v>
      </c>
      <c r="F266" s="3">
        <v>7362</v>
      </c>
      <c r="G266" s="3">
        <v>8012</v>
      </c>
      <c r="H266" s="3">
        <v>15374</v>
      </c>
      <c r="I266" s="3">
        <v>9</v>
      </c>
      <c r="J266" s="5">
        <v>7</v>
      </c>
      <c r="K266" s="2" t="s">
        <v>10</v>
      </c>
      <c r="L266" s="2" t="s">
        <v>13</v>
      </c>
      <c r="M266" t="str">
        <f>VLOOKUP(D266,'Data Dictionary'!$C$7:$D$9,2,FALSE)</f>
        <v>male</v>
      </c>
      <c r="N266" t="str">
        <f>VLOOKUP(K266,'Data Dictionary'!$C$16:$D$40,2,FALSE)</f>
        <v>Discharged/transferred to home care</v>
      </c>
    </row>
    <row r="267" spans="1:14" x14ac:dyDescent="0.25">
      <c r="A267" s="2">
        <v>266</v>
      </c>
      <c r="B267" s="3">
        <v>6</v>
      </c>
      <c r="C267" s="5">
        <v>5</v>
      </c>
      <c r="D267" s="5">
        <v>1</v>
      </c>
      <c r="E267" s="3">
        <v>8299</v>
      </c>
      <c r="F267" s="3">
        <v>14724</v>
      </c>
      <c r="G267" s="3">
        <v>5542</v>
      </c>
      <c r="H267" s="3">
        <v>20266</v>
      </c>
      <c r="I267" s="3">
        <v>9</v>
      </c>
      <c r="J267" s="5">
        <v>7</v>
      </c>
      <c r="K267" s="2" t="s">
        <v>10</v>
      </c>
      <c r="L267" s="2" t="s">
        <v>14</v>
      </c>
      <c r="M267" t="str">
        <f>VLOOKUP(D267,'Data Dictionary'!$C$7:$D$9,2,FALSE)</f>
        <v>male</v>
      </c>
      <c r="N267" t="str">
        <f>VLOOKUP(K267,'Data Dictionary'!$C$16:$D$40,2,FALSE)</f>
        <v>Discharged/transferred to home care</v>
      </c>
    </row>
    <row r="268" spans="1:14" x14ac:dyDescent="0.25">
      <c r="A268" s="2">
        <v>267</v>
      </c>
      <c r="B268" s="3">
        <v>2</v>
      </c>
      <c r="C268" s="5">
        <v>6</v>
      </c>
      <c r="D268" s="5">
        <v>1</v>
      </c>
      <c r="E268" s="3">
        <v>6200</v>
      </c>
      <c r="F268" s="3">
        <v>4908</v>
      </c>
      <c r="G268" s="3">
        <v>16489</v>
      </c>
      <c r="H268" s="3">
        <v>21397</v>
      </c>
      <c r="I268" s="3">
        <v>9</v>
      </c>
      <c r="J268" s="5">
        <v>7</v>
      </c>
      <c r="K268" s="2" t="s">
        <v>12</v>
      </c>
      <c r="L268" s="2" t="s">
        <v>13</v>
      </c>
      <c r="M268" t="str">
        <f>VLOOKUP(D268,'Data Dictionary'!$C$7:$D$9,2,FALSE)</f>
        <v>male</v>
      </c>
      <c r="N268" t="str">
        <f>VLOOKUP(K268,'Data Dictionary'!$C$16:$D$40,2,FALSE)</f>
        <v>Discharged to home/self care (routine charge).</v>
      </c>
    </row>
    <row r="269" spans="1:14" x14ac:dyDescent="0.25">
      <c r="A269" s="2">
        <v>268</v>
      </c>
      <c r="B269" s="3">
        <v>5</v>
      </c>
      <c r="C269" s="5">
        <v>6</v>
      </c>
      <c r="D269" s="5">
        <v>1</v>
      </c>
      <c r="E269" s="3">
        <v>8352</v>
      </c>
      <c r="F269" s="3">
        <v>12270</v>
      </c>
      <c r="G269" s="3">
        <v>12246</v>
      </c>
      <c r="H269" s="3">
        <v>24516</v>
      </c>
      <c r="I269" s="3">
        <v>9</v>
      </c>
      <c r="J269" s="5">
        <v>1</v>
      </c>
      <c r="K269" s="2" t="s">
        <v>12</v>
      </c>
      <c r="L269" s="2" t="s">
        <v>14</v>
      </c>
      <c r="M269" t="str">
        <f>VLOOKUP(D269,'Data Dictionary'!$C$7:$D$9,2,FALSE)</f>
        <v>male</v>
      </c>
      <c r="N269" t="str">
        <f>VLOOKUP(K269,'Data Dictionary'!$C$16:$D$40,2,FALSE)</f>
        <v>Discharged to home/self care (routine charge).</v>
      </c>
    </row>
    <row r="270" spans="1:14" x14ac:dyDescent="0.25">
      <c r="A270" s="2">
        <v>269</v>
      </c>
      <c r="B270" s="3">
        <v>34</v>
      </c>
      <c r="C270" s="5">
        <v>8</v>
      </c>
      <c r="D270" s="5">
        <v>1</v>
      </c>
      <c r="E270" s="3">
        <v>32788</v>
      </c>
      <c r="F270" s="3">
        <v>119436</v>
      </c>
      <c r="G270" s="3">
        <v>87820</v>
      </c>
      <c r="H270" s="3">
        <v>207256</v>
      </c>
      <c r="I270" s="3">
        <v>9</v>
      </c>
      <c r="J270" s="5">
        <v>7</v>
      </c>
      <c r="K270" s="2" t="s">
        <v>17</v>
      </c>
      <c r="L270" s="2" t="s">
        <v>11</v>
      </c>
      <c r="M270" t="str">
        <f>VLOOKUP(D270,'Data Dictionary'!$C$7:$D$9,2,FALSE)</f>
        <v>male</v>
      </c>
      <c r="N270" t="str">
        <f>VLOOKUP(K270,'Data Dictionary'!$C$16:$D$40,2,FALSE)</f>
        <v>Expired</v>
      </c>
    </row>
    <row r="271" spans="1:14" x14ac:dyDescent="0.25">
      <c r="A271" s="2">
        <v>270</v>
      </c>
      <c r="B271" s="3">
        <v>3</v>
      </c>
      <c r="C271" s="5">
        <v>8</v>
      </c>
      <c r="D271" s="5">
        <v>1</v>
      </c>
      <c r="E271" s="3">
        <v>7104</v>
      </c>
      <c r="F271" s="3">
        <v>7362</v>
      </c>
      <c r="G271" s="3">
        <v>2484</v>
      </c>
      <c r="H271" s="3">
        <v>9846</v>
      </c>
      <c r="I271" s="3">
        <v>9</v>
      </c>
      <c r="J271" s="5">
        <v>1</v>
      </c>
      <c r="K271" s="2" t="s">
        <v>10</v>
      </c>
      <c r="L271" s="2" t="s">
        <v>14</v>
      </c>
      <c r="M271" t="str">
        <f>VLOOKUP(D271,'Data Dictionary'!$C$7:$D$9,2,FALSE)</f>
        <v>male</v>
      </c>
      <c r="N271" t="str">
        <f>VLOOKUP(K271,'Data Dictionary'!$C$16:$D$40,2,FALSE)</f>
        <v>Discharged/transferred to home care</v>
      </c>
    </row>
    <row r="272" spans="1:14" x14ac:dyDescent="0.25">
      <c r="A272" s="2">
        <v>271</v>
      </c>
      <c r="B272" s="3">
        <v>5</v>
      </c>
      <c r="C272" s="5">
        <v>8</v>
      </c>
      <c r="D272" s="5">
        <v>1</v>
      </c>
      <c r="E272" s="3">
        <v>7178</v>
      </c>
      <c r="F272" s="3">
        <v>12270</v>
      </c>
      <c r="G272" s="3">
        <v>6066</v>
      </c>
      <c r="H272" s="3">
        <v>18336</v>
      </c>
      <c r="I272" s="3">
        <v>9</v>
      </c>
      <c r="J272" s="5">
        <v>1</v>
      </c>
      <c r="K272" s="2" t="s">
        <v>10</v>
      </c>
      <c r="L272" s="2" t="s">
        <v>13</v>
      </c>
      <c r="M272" t="str">
        <f>VLOOKUP(D272,'Data Dictionary'!$C$7:$D$9,2,FALSE)</f>
        <v>male</v>
      </c>
      <c r="N272" t="str">
        <f>VLOOKUP(K272,'Data Dictionary'!$C$16:$D$40,2,FALSE)</f>
        <v>Discharged/transferred to home care</v>
      </c>
    </row>
    <row r="273" spans="1:14" x14ac:dyDescent="0.25">
      <c r="A273" s="2">
        <v>272</v>
      </c>
      <c r="B273" s="3">
        <v>9</v>
      </c>
      <c r="C273" s="5">
        <v>6</v>
      </c>
      <c r="D273" s="5">
        <v>1</v>
      </c>
      <c r="E273" s="3">
        <v>8352</v>
      </c>
      <c r="F273" s="3">
        <v>22086</v>
      </c>
      <c r="G273" s="3">
        <v>22238</v>
      </c>
      <c r="H273" s="3">
        <v>44324</v>
      </c>
      <c r="I273" s="3">
        <v>9</v>
      </c>
      <c r="J273" s="5">
        <v>1</v>
      </c>
      <c r="K273" s="2" t="s">
        <v>10</v>
      </c>
      <c r="L273" s="2" t="s">
        <v>14</v>
      </c>
      <c r="M273" t="str">
        <f>VLOOKUP(D273,'Data Dictionary'!$C$7:$D$9,2,FALSE)</f>
        <v>male</v>
      </c>
      <c r="N273" t="str">
        <f>VLOOKUP(K273,'Data Dictionary'!$C$16:$D$40,2,FALSE)</f>
        <v>Discharged/transferred to home care</v>
      </c>
    </row>
    <row r="274" spans="1:14" x14ac:dyDescent="0.25">
      <c r="A274" s="2">
        <v>273</v>
      </c>
      <c r="B274" s="3">
        <v>3</v>
      </c>
      <c r="C274" s="5">
        <v>8</v>
      </c>
      <c r="D274" s="5">
        <v>1</v>
      </c>
      <c r="E274" s="3">
        <v>8135</v>
      </c>
      <c r="F274" s="3">
        <v>7362</v>
      </c>
      <c r="G274" s="3">
        <v>15272</v>
      </c>
      <c r="H274" s="3">
        <v>22634</v>
      </c>
      <c r="I274" s="3">
        <v>9</v>
      </c>
      <c r="J274" s="5">
        <v>7</v>
      </c>
      <c r="K274" s="2" t="s">
        <v>18</v>
      </c>
      <c r="L274" s="2" t="s">
        <v>11</v>
      </c>
      <c r="M274" t="str">
        <f>VLOOKUP(D274,'Data Dictionary'!$C$7:$D$9,2,FALSE)</f>
        <v>male</v>
      </c>
      <c r="N274" t="str">
        <f>VLOOKUP(K274,'Data Dictionary'!$C$16:$D$40,2,FALSE)</f>
        <v>Discharged/transferred to a long term care hospital</v>
      </c>
    </row>
    <row r="275" spans="1:14" x14ac:dyDescent="0.25">
      <c r="A275" s="2">
        <v>274</v>
      </c>
      <c r="B275" s="3">
        <v>3</v>
      </c>
      <c r="C275" s="5">
        <v>8</v>
      </c>
      <c r="D275" s="5">
        <v>1</v>
      </c>
      <c r="E275" s="3">
        <v>8149</v>
      </c>
      <c r="F275" s="3">
        <v>10908</v>
      </c>
      <c r="G275" s="3">
        <v>20721</v>
      </c>
      <c r="H275" s="3">
        <v>31629</v>
      </c>
      <c r="I275" s="3">
        <v>9</v>
      </c>
      <c r="J275" s="5">
        <v>7</v>
      </c>
      <c r="K275" s="2" t="s">
        <v>10</v>
      </c>
      <c r="L275" s="2" t="s">
        <v>14</v>
      </c>
      <c r="M275" t="str">
        <f>VLOOKUP(D275,'Data Dictionary'!$C$7:$D$9,2,FALSE)</f>
        <v>male</v>
      </c>
      <c r="N275" t="str">
        <f>VLOOKUP(K275,'Data Dictionary'!$C$16:$D$40,2,FALSE)</f>
        <v>Discharged/transferred to home care</v>
      </c>
    </row>
    <row r="276" spans="1:14" x14ac:dyDescent="0.25">
      <c r="A276" s="2">
        <v>275</v>
      </c>
      <c r="B276" s="3">
        <v>6</v>
      </c>
      <c r="C276" s="5">
        <v>8</v>
      </c>
      <c r="D276" s="5">
        <v>1</v>
      </c>
      <c r="E276" s="3">
        <v>10306</v>
      </c>
      <c r="F276" s="3">
        <v>14724</v>
      </c>
      <c r="G276" s="3">
        <v>9614</v>
      </c>
      <c r="H276" s="3">
        <v>24338</v>
      </c>
      <c r="I276" s="3">
        <v>9</v>
      </c>
      <c r="J276" s="5">
        <v>7</v>
      </c>
      <c r="K276" s="2" t="s">
        <v>16</v>
      </c>
      <c r="L276" s="2" t="s">
        <v>11</v>
      </c>
      <c r="M276" t="str">
        <f>VLOOKUP(D276,'Data Dictionary'!$C$7:$D$9,2,FALSE)</f>
        <v>male</v>
      </c>
      <c r="N276" t="str">
        <f>VLOOKUP(K276,'Data Dictionary'!$C$16:$D$40,2,FALSE)</f>
        <v>Discharged/transferred to skilled nursing facility (SNF)</v>
      </c>
    </row>
    <row r="277" spans="1:14" x14ac:dyDescent="0.25">
      <c r="A277" s="2">
        <v>276</v>
      </c>
      <c r="B277" s="3">
        <v>4</v>
      </c>
      <c r="C277" s="5">
        <v>5</v>
      </c>
      <c r="D277" s="5">
        <v>2</v>
      </c>
      <c r="E277" s="3">
        <v>7328</v>
      </c>
      <c r="F277" s="3">
        <v>9816</v>
      </c>
      <c r="G277" s="3">
        <v>14719</v>
      </c>
      <c r="H277" s="3">
        <v>24535</v>
      </c>
      <c r="I277" s="3">
        <v>9</v>
      </c>
      <c r="J277" s="5">
        <v>1</v>
      </c>
      <c r="K277" s="2" t="s">
        <v>12</v>
      </c>
      <c r="L277" s="2" t="s">
        <v>14</v>
      </c>
      <c r="M277" t="str">
        <f>VLOOKUP(D277,'Data Dictionary'!$C$7:$D$9,2,FALSE)</f>
        <v>female</v>
      </c>
      <c r="N277" t="str">
        <f>VLOOKUP(K277,'Data Dictionary'!$C$16:$D$40,2,FALSE)</f>
        <v>Discharged to home/self care (routine charge).</v>
      </c>
    </row>
    <row r="278" spans="1:14" x14ac:dyDescent="0.25">
      <c r="A278" s="2">
        <v>277</v>
      </c>
      <c r="B278" s="3">
        <v>16</v>
      </c>
      <c r="C278" s="5">
        <v>8</v>
      </c>
      <c r="D278" s="5">
        <v>2</v>
      </c>
      <c r="E278" s="3">
        <v>10413</v>
      </c>
      <c r="F278" s="3">
        <v>39264</v>
      </c>
      <c r="G278" s="3">
        <v>40591</v>
      </c>
      <c r="H278" s="3">
        <v>79855</v>
      </c>
      <c r="I278" s="3">
        <v>9</v>
      </c>
      <c r="J278" s="5">
        <v>7</v>
      </c>
      <c r="K278" s="2" t="s">
        <v>17</v>
      </c>
      <c r="L278" s="2" t="s">
        <v>11</v>
      </c>
      <c r="M278" t="str">
        <f>VLOOKUP(D278,'Data Dictionary'!$C$7:$D$9,2,FALSE)</f>
        <v>female</v>
      </c>
      <c r="N278" t="str">
        <f>VLOOKUP(K278,'Data Dictionary'!$C$16:$D$40,2,FALSE)</f>
        <v>Expired</v>
      </c>
    </row>
    <row r="279" spans="1:14" x14ac:dyDescent="0.25">
      <c r="A279" s="2">
        <v>278</v>
      </c>
      <c r="B279" s="3">
        <v>20</v>
      </c>
      <c r="C279" s="5">
        <v>4</v>
      </c>
      <c r="D279" s="5">
        <v>2</v>
      </c>
      <c r="E279" s="3">
        <v>6090</v>
      </c>
      <c r="F279" s="3">
        <v>54267</v>
      </c>
      <c r="G279" s="3">
        <v>48128</v>
      </c>
      <c r="H279" s="3">
        <v>102395</v>
      </c>
      <c r="I279" s="3">
        <v>9</v>
      </c>
      <c r="J279" s="5">
        <v>7</v>
      </c>
      <c r="K279" s="2" t="s">
        <v>10</v>
      </c>
      <c r="L279" s="2" t="s">
        <v>11</v>
      </c>
      <c r="M279" t="str">
        <f>VLOOKUP(D279,'Data Dictionary'!$C$7:$D$9,2,FALSE)</f>
        <v>female</v>
      </c>
      <c r="N279" t="str">
        <f>VLOOKUP(K279,'Data Dictionary'!$C$16:$D$40,2,FALSE)</f>
        <v>Discharged/transferred to home care</v>
      </c>
    </row>
    <row r="280" spans="1:14" x14ac:dyDescent="0.25">
      <c r="A280" s="2">
        <v>279</v>
      </c>
      <c r="B280" s="3">
        <v>9</v>
      </c>
      <c r="C280" s="5">
        <v>3</v>
      </c>
      <c r="D280" s="5">
        <v>1</v>
      </c>
      <c r="E280" s="3">
        <v>10306</v>
      </c>
      <c r="F280" s="3">
        <v>40086</v>
      </c>
      <c r="G280" s="3">
        <v>62025</v>
      </c>
      <c r="H280" s="3">
        <v>102111</v>
      </c>
      <c r="I280" s="3">
        <v>9</v>
      </c>
      <c r="J280" s="5">
        <v>1</v>
      </c>
      <c r="K280" s="2" t="s">
        <v>17</v>
      </c>
      <c r="L280" s="2" t="s">
        <v>11</v>
      </c>
      <c r="M280" t="str">
        <f>VLOOKUP(D280,'Data Dictionary'!$C$7:$D$9,2,FALSE)</f>
        <v>male</v>
      </c>
      <c r="N280" t="str">
        <f>VLOOKUP(K280,'Data Dictionary'!$C$16:$D$40,2,FALSE)</f>
        <v>Expired</v>
      </c>
    </row>
    <row r="281" spans="1:14" x14ac:dyDescent="0.25">
      <c r="A281" s="2">
        <v>280</v>
      </c>
      <c r="B281" s="3">
        <v>7</v>
      </c>
      <c r="C281" s="5">
        <v>7</v>
      </c>
      <c r="D281" s="5">
        <v>2</v>
      </c>
      <c r="E281" s="3">
        <v>7178</v>
      </c>
      <c r="F281" s="3">
        <v>17178</v>
      </c>
      <c r="G281" s="3">
        <v>18664</v>
      </c>
      <c r="H281" s="3">
        <v>35842</v>
      </c>
      <c r="I281" s="3">
        <v>9</v>
      </c>
      <c r="J281" s="5">
        <v>4</v>
      </c>
      <c r="K281" s="2" t="s">
        <v>21</v>
      </c>
      <c r="L281" s="2" t="s">
        <v>13</v>
      </c>
      <c r="M281" t="str">
        <f>VLOOKUP(D281,'Data Dictionary'!$C$7:$D$9,2,FALSE)</f>
        <v>female</v>
      </c>
      <c r="N281" t="str">
        <f>VLOOKUP(K281,'Data Dictionary'!$C$16:$D$40,2,FALSE)</f>
        <v>Discharged/transferred to a psychiatric hospital</v>
      </c>
    </row>
    <row r="282" spans="1:14" x14ac:dyDescent="0.25">
      <c r="A282" s="2">
        <v>281</v>
      </c>
      <c r="B282" s="3">
        <v>10</v>
      </c>
      <c r="C282" s="5">
        <v>7</v>
      </c>
      <c r="D282" s="5">
        <v>1</v>
      </c>
      <c r="E282" s="3">
        <v>5293</v>
      </c>
      <c r="F282" s="3">
        <v>26997</v>
      </c>
      <c r="G282" s="3">
        <v>18455</v>
      </c>
      <c r="H282" s="3">
        <v>45452</v>
      </c>
      <c r="I282" s="3">
        <v>9</v>
      </c>
      <c r="J282" s="5">
        <v>5</v>
      </c>
      <c r="K282" s="2" t="s">
        <v>16</v>
      </c>
      <c r="L282" s="2" t="s">
        <v>11</v>
      </c>
      <c r="M282" t="str">
        <f>VLOOKUP(D282,'Data Dictionary'!$C$7:$D$9,2,FALSE)</f>
        <v>male</v>
      </c>
      <c r="N282" t="str">
        <f>VLOOKUP(K282,'Data Dictionary'!$C$16:$D$40,2,FALSE)</f>
        <v>Discharged/transferred to skilled nursing facility (SNF)</v>
      </c>
    </row>
    <row r="283" spans="1:14" x14ac:dyDescent="0.25">
      <c r="A283" s="2">
        <v>282</v>
      </c>
      <c r="B283" s="3">
        <v>2</v>
      </c>
      <c r="C283" s="5">
        <v>8</v>
      </c>
      <c r="D283" s="5">
        <v>1</v>
      </c>
      <c r="E283" s="3">
        <v>6186</v>
      </c>
      <c r="F283" s="3">
        <v>4908</v>
      </c>
      <c r="G283" s="3">
        <v>9125</v>
      </c>
      <c r="H283" s="3">
        <v>14033</v>
      </c>
      <c r="I283" s="3">
        <v>9</v>
      </c>
      <c r="J283" s="5">
        <v>1</v>
      </c>
      <c r="K283" s="2" t="s">
        <v>12</v>
      </c>
      <c r="L283" s="2" t="s">
        <v>13</v>
      </c>
      <c r="M283" t="str">
        <f>VLOOKUP(D283,'Data Dictionary'!$C$7:$D$9,2,FALSE)</f>
        <v>male</v>
      </c>
      <c r="N283" t="str">
        <f>VLOOKUP(K283,'Data Dictionary'!$C$16:$D$40,2,FALSE)</f>
        <v>Discharged to home/self care (routine charge).</v>
      </c>
    </row>
    <row r="284" spans="1:14" x14ac:dyDescent="0.25">
      <c r="A284" s="2">
        <v>283</v>
      </c>
      <c r="B284" s="3">
        <v>9</v>
      </c>
      <c r="C284" s="5">
        <v>6</v>
      </c>
      <c r="D284" s="5">
        <v>1</v>
      </c>
      <c r="E284" s="3">
        <v>10306</v>
      </c>
      <c r="F284" s="3">
        <v>22086</v>
      </c>
      <c r="G284" s="3">
        <v>16268</v>
      </c>
      <c r="H284" s="3">
        <v>38354</v>
      </c>
      <c r="I284" s="3">
        <v>9</v>
      </c>
      <c r="J284" s="5">
        <v>1</v>
      </c>
      <c r="K284" s="2" t="s">
        <v>12</v>
      </c>
      <c r="L284" s="2" t="s">
        <v>11</v>
      </c>
      <c r="M284" t="str">
        <f>VLOOKUP(D284,'Data Dictionary'!$C$7:$D$9,2,FALSE)</f>
        <v>male</v>
      </c>
      <c r="N284" t="str">
        <f>VLOOKUP(K284,'Data Dictionary'!$C$16:$D$40,2,FALSE)</f>
        <v>Discharged to home/self care (routine charge).</v>
      </c>
    </row>
    <row r="285" spans="1:14" x14ac:dyDescent="0.25">
      <c r="A285" s="2">
        <v>284</v>
      </c>
      <c r="B285" s="3">
        <v>5</v>
      </c>
      <c r="C285" s="5">
        <v>4</v>
      </c>
      <c r="D285" s="5">
        <v>1</v>
      </c>
      <c r="E285" s="3">
        <v>7328</v>
      </c>
      <c r="F285" s="3">
        <v>13635</v>
      </c>
      <c r="G285" s="3">
        <v>8158</v>
      </c>
      <c r="H285" s="3">
        <v>21793</v>
      </c>
      <c r="I285" s="3">
        <v>9</v>
      </c>
      <c r="J285" s="5">
        <v>7</v>
      </c>
      <c r="K285" s="2" t="s">
        <v>17</v>
      </c>
      <c r="L285" s="2" t="s">
        <v>14</v>
      </c>
      <c r="M285" t="str">
        <f>VLOOKUP(D285,'Data Dictionary'!$C$7:$D$9,2,FALSE)</f>
        <v>male</v>
      </c>
      <c r="N285" t="str">
        <f>VLOOKUP(K285,'Data Dictionary'!$C$16:$D$40,2,FALSE)</f>
        <v>Expired</v>
      </c>
    </row>
    <row r="286" spans="1:14" x14ac:dyDescent="0.25">
      <c r="A286" s="2">
        <v>285</v>
      </c>
      <c r="B286" s="3">
        <v>1</v>
      </c>
      <c r="C286" s="5">
        <v>4</v>
      </c>
      <c r="D286" s="5">
        <v>1</v>
      </c>
      <c r="E286" s="3">
        <v>3056</v>
      </c>
      <c r="F286" s="3">
        <v>2727</v>
      </c>
      <c r="G286" s="3">
        <v>4455</v>
      </c>
      <c r="H286" s="3">
        <v>7182</v>
      </c>
      <c r="I286" s="3">
        <v>9</v>
      </c>
      <c r="J286" s="5">
        <v>7</v>
      </c>
      <c r="K286" s="2" t="s">
        <v>10</v>
      </c>
      <c r="L286" s="2" t="s">
        <v>14</v>
      </c>
      <c r="M286" t="str">
        <f>VLOOKUP(D286,'Data Dictionary'!$C$7:$D$9,2,FALSE)</f>
        <v>male</v>
      </c>
      <c r="N286" t="str">
        <f>VLOOKUP(K286,'Data Dictionary'!$C$16:$D$40,2,FALSE)</f>
        <v>Discharged/transferred to home care</v>
      </c>
    </row>
    <row r="287" spans="1:14" x14ac:dyDescent="0.25">
      <c r="A287" s="2">
        <v>286</v>
      </c>
      <c r="B287" s="3">
        <v>2</v>
      </c>
      <c r="C287" s="5">
        <v>4</v>
      </c>
      <c r="D287" s="5">
        <v>2</v>
      </c>
      <c r="E287" s="3">
        <v>9348</v>
      </c>
      <c r="F287" s="3">
        <v>4908</v>
      </c>
      <c r="G287" s="3">
        <v>10009</v>
      </c>
      <c r="H287" s="3">
        <v>14917</v>
      </c>
      <c r="I287" s="3">
        <v>9</v>
      </c>
      <c r="J287" s="5">
        <v>1</v>
      </c>
      <c r="K287" s="2" t="s">
        <v>12</v>
      </c>
      <c r="L287" s="2" t="s">
        <v>11</v>
      </c>
      <c r="M287" t="str">
        <f>VLOOKUP(D287,'Data Dictionary'!$C$7:$D$9,2,FALSE)</f>
        <v>female</v>
      </c>
      <c r="N287" t="str">
        <f>VLOOKUP(K287,'Data Dictionary'!$C$16:$D$40,2,FALSE)</f>
        <v>Discharged to home/self care (routine charge).</v>
      </c>
    </row>
    <row r="288" spans="1:14" x14ac:dyDescent="0.25">
      <c r="A288" s="2">
        <v>287</v>
      </c>
      <c r="B288" s="3">
        <v>3</v>
      </c>
      <c r="C288" s="5">
        <v>3</v>
      </c>
      <c r="D288" s="5">
        <v>1</v>
      </c>
      <c r="E288" s="3">
        <v>10413</v>
      </c>
      <c r="F288" s="3">
        <v>10362</v>
      </c>
      <c r="G288" s="3">
        <v>33567</v>
      </c>
      <c r="H288" s="3">
        <v>43929</v>
      </c>
      <c r="I288" s="3">
        <v>9</v>
      </c>
      <c r="J288" s="5">
        <v>7</v>
      </c>
      <c r="K288" s="2" t="s">
        <v>12</v>
      </c>
      <c r="L288" s="2" t="s">
        <v>11</v>
      </c>
      <c r="M288" t="str">
        <f>VLOOKUP(D288,'Data Dictionary'!$C$7:$D$9,2,FALSE)</f>
        <v>male</v>
      </c>
      <c r="N288" t="str">
        <f>VLOOKUP(K288,'Data Dictionary'!$C$16:$D$40,2,FALSE)</f>
        <v>Discharged to home/self care (routine charge).</v>
      </c>
    </row>
    <row r="289" spans="1:14" x14ac:dyDescent="0.25">
      <c r="A289" s="2">
        <v>288</v>
      </c>
      <c r="B289" s="3">
        <v>3</v>
      </c>
      <c r="C289" s="5">
        <v>8</v>
      </c>
      <c r="D289" s="5">
        <v>1</v>
      </c>
      <c r="E289" s="3">
        <v>6200</v>
      </c>
      <c r="F289" s="3">
        <v>7362</v>
      </c>
      <c r="G289" s="3">
        <v>9463</v>
      </c>
      <c r="H289" s="3">
        <v>16825</v>
      </c>
      <c r="I289" s="3">
        <v>9</v>
      </c>
      <c r="J289" s="5">
        <v>2</v>
      </c>
      <c r="K289" s="2" t="s">
        <v>10</v>
      </c>
      <c r="L289" s="2" t="s">
        <v>13</v>
      </c>
      <c r="M289" t="str">
        <f>VLOOKUP(D289,'Data Dictionary'!$C$7:$D$9,2,FALSE)</f>
        <v>male</v>
      </c>
      <c r="N289" t="str">
        <f>VLOOKUP(K289,'Data Dictionary'!$C$16:$D$40,2,FALSE)</f>
        <v>Discharged/transferred to home care</v>
      </c>
    </row>
    <row r="290" spans="1:14" x14ac:dyDescent="0.25">
      <c r="A290" s="2">
        <v>289</v>
      </c>
      <c r="B290" s="3">
        <v>2</v>
      </c>
      <c r="C290" s="5">
        <v>7</v>
      </c>
      <c r="D290" s="5">
        <v>2</v>
      </c>
      <c r="E290" s="3">
        <v>7328</v>
      </c>
      <c r="F290" s="3">
        <v>5181</v>
      </c>
      <c r="G290" s="3">
        <v>7370</v>
      </c>
      <c r="H290" s="3">
        <v>12551</v>
      </c>
      <c r="I290" s="3">
        <v>9</v>
      </c>
      <c r="J290" s="5">
        <v>7</v>
      </c>
      <c r="K290" s="2" t="s">
        <v>12</v>
      </c>
      <c r="L290" s="2" t="s">
        <v>14</v>
      </c>
      <c r="M290" t="str">
        <f>VLOOKUP(D290,'Data Dictionary'!$C$7:$D$9,2,FALSE)</f>
        <v>female</v>
      </c>
      <c r="N290" t="str">
        <f>VLOOKUP(K290,'Data Dictionary'!$C$16:$D$40,2,FALSE)</f>
        <v>Discharged to home/self care (routine charge).</v>
      </c>
    </row>
    <row r="291" spans="1:14" x14ac:dyDescent="0.25">
      <c r="A291" s="2">
        <v>290</v>
      </c>
      <c r="B291" s="3">
        <v>9</v>
      </c>
      <c r="C291" s="5">
        <v>8</v>
      </c>
      <c r="D291" s="5">
        <v>2</v>
      </c>
      <c r="E291" s="3">
        <v>9348</v>
      </c>
      <c r="F291" s="3">
        <v>22086</v>
      </c>
      <c r="G291" s="3">
        <v>14179</v>
      </c>
      <c r="H291" s="3">
        <v>36265</v>
      </c>
      <c r="I291" s="3">
        <v>9</v>
      </c>
      <c r="J291" s="5">
        <v>7</v>
      </c>
      <c r="K291" s="2" t="s">
        <v>10</v>
      </c>
      <c r="L291" s="2" t="s">
        <v>11</v>
      </c>
      <c r="M291" t="str">
        <f>VLOOKUP(D291,'Data Dictionary'!$C$7:$D$9,2,FALSE)</f>
        <v>female</v>
      </c>
      <c r="N291" t="str">
        <f>VLOOKUP(K291,'Data Dictionary'!$C$16:$D$40,2,FALSE)</f>
        <v>Discharged/transferred to home care</v>
      </c>
    </row>
    <row r="292" spans="1:14" x14ac:dyDescent="0.25">
      <c r="A292" s="2">
        <v>291</v>
      </c>
      <c r="B292" s="3">
        <v>11</v>
      </c>
      <c r="C292" s="5">
        <v>8</v>
      </c>
      <c r="D292" s="5">
        <v>2</v>
      </c>
      <c r="E292" s="3">
        <v>8352</v>
      </c>
      <c r="F292" s="3">
        <v>26994</v>
      </c>
      <c r="G292" s="3">
        <v>14936</v>
      </c>
      <c r="H292" s="3">
        <v>41930</v>
      </c>
      <c r="I292" s="3">
        <v>9</v>
      </c>
      <c r="J292" s="5">
        <v>7</v>
      </c>
      <c r="K292" s="2" t="s">
        <v>16</v>
      </c>
      <c r="L292" s="2" t="s">
        <v>14</v>
      </c>
      <c r="M292" t="str">
        <f>VLOOKUP(D292,'Data Dictionary'!$C$7:$D$9,2,FALSE)</f>
        <v>female</v>
      </c>
      <c r="N292" t="str">
        <f>VLOOKUP(K292,'Data Dictionary'!$C$16:$D$40,2,FALSE)</f>
        <v>Discharged/transferred to skilled nursing facility (SNF)</v>
      </c>
    </row>
    <row r="293" spans="1:14" x14ac:dyDescent="0.25">
      <c r="A293" s="2">
        <v>292</v>
      </c>
      <c r="B293" s="3">
        <v>4</v>
      </c>
      <c r="C293" s="5">
        <v>8</v>
      </c>
      <c r="D293" s="5">
        <v>2</v>
      </c>
      <c r="E293" s="3">
        <v>9112</v>
      </c>
      <c r="F293" s="3">
        <v>9816</v>
      </c>
      <c r="G293" s="3">
        <v>15547</v>
      </c>
      <c r="H293" s="3">
        <v>25363</v>
      </c>
      <c r="I293" s="3">
        <v>9</v>
      </c>
      <c r="J293" s="5">
        <v>7</v>
      </c>
      <c r="K293" s="2" t="s">
        <v>23</v>
      </c>
      <c r="L293" s="2" t="s">
        <v>11</v>
      </c>
      <c r="M293" t="str">
        <f>VLOOKUP(D293,'Data Dictionary'!$C$7:$D$9,2,FALSE)</f>
        <v>female</v>
      </c>
      <c r="N293" t="str">
        <f>VLOOKUP(K293,'Data Dictionary'!$C$16:$D$40,2,FALSE)</f>
        <v>Discharged/transferred to another type of institution</v>
      </c>
    </row>
    <row r="294" spans="1:14" x14ac:dyDescent="0.25">
      <c r="A294" s="2">
        <v>293</v>
      </c>
      <c r="B294" s="3">
        <v>7</v>
      </c>
      <c r="C294" s="5">
        <v>8</v>
      </c>
      <c r="D294" s="5">
        <v>2</v>
      </c>
      <c r="E294" s="3">
        <v>8352</v>
      </c>
      <c r="F294" s="3">
        <v>17178</v>
      </c>
      <c r="G294" s="3">
        <v>21798</v>
      </c>
      <c r="H294" s="3">
        <v>38976</v>
      </c>
      <c r="I294" s="3">
        <v>9</v>
      </c>
      <c r="J294" s="5">
        <v>7</v>
      </c>
      <c r="K294" s="2" t="s">
        <v>10</v>
      </c>
      <c r="L294" s="2" t="s">
        <v>14</v>
      </c>
      <c r="M294" t="str">
        <f>VLOOKUP(D294,'Data Dictionary'!$C$7:$D$9,2,FALSE)</f>
        <v>female</v>
      </c>
      <c r="N294" t="str">
        <f>VLOOKUP(K294,'Data Dictionary'!$C$16:$D$40,2,FALSE)</f>
        <v>Discharged/transferred to home care</v>
      </c>
    </row>
    <row r="295" spans="1:14" x14ac:dyDescent="0.25">
      <c r="A295" s="2">
        <v>294</v>
      </c>
      <c r="B295" s="3">
        <v>11</v>
      </c>
      <c r="C295" s="5">
        <v>7</v>
      </c>
      <c r="D295" s="5">
        <v>2</v>
      </c>
      <c r="E295" s="3">
        <v>7328</v>
      </c>
      <c r="F295" s="3">
        <v>29997</v>
      </c>
      <c r="G295" s="3">
        <v>17736</v>
      </c>
      <c r="H295" s="3">
        <v>47733</v>
      </c>
      <c r="I295" s="3">
        <v>9</v>
      </c>
      <c r="J295" s="5">
        <v>1</v>
      </c>
      <c r="K295" s="2" t="s">
        <v>10</v>
      </c>
      <c r="L295" s="2" t="s">
        <v>14</v>
      </c>
      <c r="M295" t="str">
        <f>VLOOKUP(D295,'Data Dictionary'!$C$7:$D$9,2,FALSE)</f>
        <v>female</v>
      </c>
      <c r="N295" t="str">
        <f>VLOOKUP(K295,'Data Dictionary'!$C$16:$D$40,2,FALSE)</f>
        <v>Discharged/transferred to home care</v>
      </c>
    </row>
    <row r="296" spans="1:14" x14ac:dyDescent="0.25">
      <c r="A296" s="2">
        <v>295</v>
      </c>
      <c r="B296" s="3">
        <v>6</v>
      </c>
      <c r="C296" s="5">
        <v>7</v>
      </c>
      <c r="D296" s="5">
        <v>2</v>
      </c>
      <c r="E296" s="3">
        <v>0</v>
      </c>
      <c r="F296" s="3">
        <v>16089</v>
      </c>
      <c r="G296" s="3">
        <v>14351</v>
      </c>
      <c r="H296" s="3">
        <v>30440</v>
      </c>
      <c r="I296" s="3">
        <v>9</v>
      </c>
      <c r="J296" s="5">
        <v>1</v>
      </c>
      <c r="K296" s="2" t="s">
        <v>10</v>
      </c>
      <c r="L296" s="2" t="s">
        <v>11</v>
      </c>
      <c r="M296" t="str">
        <f>VLOOKUP(D296,'Data Dictionary'!$C$7:$D$9,2,FALSE)</f>
        <v>female</v>
      </c>
      <c r="N296" t="str">
        <f>VLOOKUP(K296,'Data Dictionary'!$C$16:$D$40,2,FALSE)</f>
        <v>Discharged/transferred to home care</v>
      </c>
    </row>
    <row r="297" spans="1:14" x14ac:dyDescent="0.25">
      <c r="A297" s="2">
        <v>296</v>
      </c>
      <c r="B297" s="3">
        <v>10</v>
      </c>
      <c r="C297" s="5">
        <v>7</v>
      </c>
      <c r="D297" s="5">
        <v>2</v>
      </c>
      <c r="E297" s="3">
        <v>0</v>
      </c>
      <c r="F297" s="3">
        <v>27270</v>
      </c>
      <c r="G297" s="3">
        <v>13234</v>
      </c>
      <c r="H297" s="3">
        <v>40504</v>
      </c>
      <c r="I297" s="3">
        <v>9</v>
      </c>
      <c r="J297" s="5">
        <v>1</v>
      </c>
      <c r="K297" s="2" t="s">
        <v>10</v>
      </c>
      <c r="L297" s="2" t="s">
        <v>14</v>
      </c>
      <c r="M297" t="str">
        <f>VLOOKUP(D297,'Data Dictionary'!$C$7:$D$9,2,FALSE)</f>
        <v>female</v>
      </c>
      <c r="N297" t="str">
        <f>VLOOKUP(K297,'Data Dictionary'!$C$16:$D$40,2,FALSE)</f>
        <v>Discharged/transferred to home care</v>
      </c>
    </row>
    <row r="298" spans="1:14" x14ac:dyDescent="0.25">
      <c r="A298" s="2">
        <v>297</v>
      </c>
      <c r="B298" s="3">
        <v>12</v>
      </c>
      <c r="C298" s="5">
        <v>6</v>
      </c>
      <c r="D298" s="5">
        <v>1</v>
      </c>
      <c r="E298" s="3">
        <v>10306</v>
      </c>
      <c r="F298" s="3">
        <v>29448</v>
      </c>
      <c r="G298" s="3">
        <v>41799</v>
      </c>
      <c r="H298" s="3">
        <v>71247</v>
      </c>
      <c r="I298" s="3">
        <v>9</v>
      </c>
      <c r="J298" s="5">
        <v>4</v>
      </c>
      <c r="K298" s="2" t="s">
        <v>10</v>
      </c>
      <c r="L298" s="2" t="s">
        <v>11</v>
      </c>
      <c r="M298" t="str">
        <f>VLOOKUP(D298,'Data Dictionary'!$C$7:$D$9,2,FALSE)</f>
        <v>male</v>
      </c>
      <c r="N298" t="str">
        <f>VLOOKUP(K298,'Data Dictionary'!$C$16:$D$40,2,FALSE)</f>
        <v>Discharged/transferred to home care</v>
      </c>
    </row>
    <row r="299" spans="1:14" x14ac:dyDescent="0.25">
      <c r="A299" s="2">
        <v>298</v>
      </c>
      <c r="B299" s="3">
        <v>12</v>
      </c>
      <c r="C299" s="5">
        <v>8</v>
      </c>
      <c r="D299" s="5">
        <v>2</v>
      </c>
      <c r="E299" s="3">
        <v>10306</v>
      </c>
      <c r="F299" s="3">
        <v>31632</v>
      </c>
      <c r="G299" s="3">
        <v>24625</v>
      </c>
      <c r="H299" s="3">
        <v>56257</v>
      </c>
      <c r="I299" s="3">
        <v>9</v>
      </c>
      <c r="J299" s="5">
        <v>1</v>
      </c>
      <c r="K299" s="2" t="s">
        <v>16</v>
      </c>
      <c r="L299" s="2" t="s">
        <v>11</v>
      </c>
      <c r="M299" t="str">
        <f>VLOOKUP(D299,'Data Dictionary'!$C$7:$D$9,2,FALSE)</f>
        <v>female</v>
      </c>
      <c r="N299" t="str">
        <f>VLOOKUP(K299,'Data Dictionary'!$C$16:$D$40,2,FALSE)</f>
        <v>Discharged/transferred to skilled nursing facility (SNF)</v>
      </c>
    </row>
    <row r="300" spans="1:14" x14ac:dyDescent="0.25">
      <c r="A300" s="2">
        <v>299</v>
      </c>
      <c r="B300" s="3">
        <v>5</v>
      </c>
      <c r="C300" s="5">
        <v>5</v>
      </c>
      <c r="D300" s="5">
        <v>2</v>
      </c>
      <c r="E300" s="3">
        <v>6186</v>
      </c>
      <c r="F300" s="3">
        <v>12270</v>
      </c>
      <c r="G300" s="3">
        <v>13170</v>
      </c>
      <c r="H300" s="3">
        <v>25440</v>
      </c>
      <c r="I300" s="3">
        <v>9</v>
      </c>
      <c r="J300" s="5">
        <v>7</v>
      </c>
      <c r="K300" s="2" t="s">
        <v>12</v>
      </c>
      <c r="L300" s="2" t="s">
        <v>13</v>
      </c>
      <c r="M300" t="str">
        <f>VLOOKUP(D300,'Data Dictionary'!$C$7:$D$9,2,FALSE)</f>
        <v>female</v>
      </c>
      <c r="N300" t="str">
        <f>VLOOKUP(K300,'Data Dictionary'!$C$16:$D$40,2,FALSE)</f>
        <v>Discharged to home/self care (routine charge).</v>
      </c>
    </row>
    <row r="301" spans="1:14" x14ac:dyDescent="0.25">
      <c r="A301" s="2">
        <v>300</v>
      </c>
      <c r="B301" s="3">
        <v>1</v>
      </c>
      <c r="C301" s="5">
        <v>3</v>
      </c>
      <c r="D301" s="5">
        <v>1</v>
      </c>
      <c r="E301" s="3">
        <v>3800</v>
      </c>
      <c r="F301" s="3">
        <v>2727</v>
      </c>
      <c r="G301" s="3">
        <v>6118</v>
      </c>
      <c r="H301" s="3">
        <v>8845</v>
      </c>
      <c r="I301" s="3">
        <v>9</v>
      </c>
      <c r="J301" s="5">
        <v>4</v>
      </c>
      <c r="K301" s="2" t="s">
        <v>10</v>
      </c>
      <c r="L301" s="2" t="s">
        <v>14</v>
      </c>
      <c r="M301" t="str">
        <f>VLOOKUP(D301,'Data Dictionary'!$C$7:$D$9,2,FALSE)</f>
        <v>male</v>
      </c>
      <c r="N301" t="str">
        <f>VLOOKUP(K301,'Data Dictionary'!$C$16:$D$40,2,FALSE)</f>
        <v>Discharged/transferred to home care</v>
      </c>
    </row>
    <row r="302" spans="1:14" x14ac:dyDescent="0.25">
      <c r="A302" s="2">
        <v>301</v>
      </c>
      <c r="B302" s="3">
        <v>38</v>
      </c>
      <c r="C302" s="5">
        <v>3</v>
      </c>
      <c r="D302" s="5">
        <v>1</v>
      </c>
      <c r="E302" s="3">
        <v>7320</v>
      </c>
      <c r="F302" s="3">
        <v>190890</v>
      </c>
      <c r="G302" s="3">
        <v>262383</v>
      </c>
      <c r="H302" s="3">
        <v>453273</v>
      </c>
      <c r="I302" s="3">
        <v>9</v>
      </c>
      <c r="J302" s="5">
        <v>7</v>
      </c>
      <c r="K302" s="2" t="s">
        <v>17</v>
      </c>
      <c r="L302" s="2" t="s">
        <v>11</v>
      </c>
      <c r="M302" t="str">
        <f>VLOOKUP(D302,'Data Dictionary'!$C$7:$D$9,2,FALSE)</f>
        <v>male</v>
      </c>
      <c r="N302" t="str">
        <f>VLOOKUP(K302,'Data Dictionary'!$C$16:$D$40,2,FALSE)</f>
        <v>Expired</v>
      </c>
    </row>
    <row r="303" spans="1:14" x14ac:dyDescent="0.25">
      <c r="A303" s="2">
        <v>302</v>
      </c>
      <c r="B303" s="3">
        <v>7</v>
      </c>
      <c r="C303" s="5">
        <v>9</v>
      </c>
      <c r="D303" s="5">
        <v>1</v>
      </c>
      <c r="E303" s="3">
        <v>10306</v>
      </c>
      <c r="F303" s="3">
        <v>17178</v>
      </c>
      <c r="G303" s="3">
        <v>15214</v>
      </c>
      <c r="H303" s="3">
        <v>32392</v>
      </c>
      <c r="I303" s="3">
        <v>9</v>
      </c>
      <c r="J303" s="5">
        <v>5</v>
      </c>
      <c r="K303" s="2" t="s">
        <v>16</v>
      </c>
      <c r="L303" s="2" t="s">
        <v>11</v>
      </c>
      <c r="M303" t="str">
        <f>VLOOKUP(D303,'Data Dictionary'!$C$7:$D$9,2,FALSE)</f>
        <v>male</v>
      </c>
      <c r="N303" t="str">
        <f>VLOOKUP(K303,'Data Dictionary'!$C$16:$D$40,2,FALSE)</f>
        <v>Discharged/transferred to skilled nursing facility (SNF)</v>
      </c>
    </row>
    <row r="304" spans="1:14" x14ac:dyDescent="0.25">
      <c r="A304" s="2">
        <v>303</v>
      </c>
      <c r="B304" s="3">
        <v>5</v>
      </c>
      <c r="C304" s="5">
        <v>3</v>
      </c>
      <c r="D304" s="5">
        <v>1</v>
      </c>
      <c r="E304" s="3">
        <v>9348</v>
      </c>
      <c r="F304" s="3">
        <v>12270</v>
      </c>
      <c r="G304" s="3">
        <v>18549</v>
      </c>
      <c r="H304" s="3">
        <v>30819</v>
      </c>
      <c r="I304" s="3">
        <v>9</v>
      </c>
      <c r="J304" s="5">
        <v>4</v>
      </c>
      <c r="K304" s="2" t="s">
        <v>12</v>
      </c>
      <c r="L304" s="2" t="s">
        <v>11</v>
      </c>
      <c r="M304" t="str">
        <f>VLOOKUP(D304,'Data Dictionary'!$C$7:$D$9,2,FALSE)</f>
        <v>male</v>
      </c>
      <c r="N304" t="str">
        <f>VLOOKUP(K304,'Data Dictionary'!$C$16:$D$40,2,FALSE)</f>
        <v>Discharged to home/self care (routine charge).</v>
      </c>
    </row>
    <row r="305" spans="1:14" x14ac:dyDescent="0.25">
      <c r="A305" s="2">
        <v>304</v>
      </c>
      <c r="B305" s="3">
        <v>6</v>
      </c>
      <c r="C305" s="5">
        <v>8</v>
      </c>
      <c r="D305" s="5">
        <v>2</v>
      </c>
      <c r="E305" s="3">
        <v>7328</v>
      </c>
      <c r="F305" s="3">
        <v>14724</v>
      </c>
      <c r="G305" s="3">
        <v>9972</v>
      </c>
      <c r="H305" s="3">
        <v>24696</v>
      </c>
      <c r="I305" s="3">
        <v>9</v>
      </c>
      <c r="J305" s="5">
        <v>4</v>
      </c>
      <c r="K305" s="2" t="s">
        <v>12</v>
      </c>
      <c r="L305" s="2" t="s">
        <v>14</v>
      </c>
      <c r="M305" t="str">
        <f>VLOOKUP(D305,'Data Dictionary'!$C$7:$D$9,2,FALSE)</f>
        <v>female</v>
      </c>
      <c r="N305" t="str">
        <f>VLOOKUP(K305,'Data Dictionary'!$C$16:$D$40,2,FALSE)</f>
        <v>Discharged to home/self care (routine charge).</v>
      </c>
    </row>
    <row r="306" spans="1:14" x14ac:dyDescent="0.25">
      <c r="A306" s="2">
        <v>305</v>
      </c>
      <c r="B306" s="3">
        <v>12</v>
      </c>
      <c r="C306" s="5">
        <v>3</v>
      </c>
      <c r="D306" s="5">
        <v>1</v>
      </c>
      <c r="E306" s="3">
        <v>7328</v>
      </c>
      <c r="F306" s="3">
        <v>29448</v>
      </c>
      <c r="G306" s="3">
        <v>32845</v>
      </c>
      <c r="H306" s="3">
        <v>62293</v>
      </c>
      <c r="I306" s="3">
        <v>9</v>
      </c>
      <c r="J306" s="5">
        <v>1</v>
      </c>
      <c r="K306" s="2" t="s">
        <v>10</v>
      </c>
      <c r="L306" s="2" t="s">
        <v>14</v>
      </c>
      <c r="M306" t="str">
        <f>VLOOKUP(D306,'Data Dictionary'!$C$7:$D$9,2,FALSE)</f>
        <v>male</v>
      </c>
      <c r="N306" t="str">
        <f>VLOOKUP(K306,'Data Dictionary'!$C$16:$D$40,2,FALSE)</f>
        <v>Discharged/transferred to home care</v>
      </c>
    </row>
    <row r="307" spans="1:14" x14ac:dyDescent="0.25">
      <c r="A307" s="2">
        <v>306</v>
      </c>
      <c r="B307" s="3">
        <v>15</v>
      </c>
      <c r="C307" s="5">
        <v>9</v>
      </c>
      <c r="D307" s="5">
        <v>1</v>
      </c>
      <c r="E307" s="3">
        <v>9348</v>
      </c>
      <c r="F307" s="3">
        <v>36810</v>
      </c>
      <c r="G307" s="3">
        <v>40286</v>
      </c>
      <c r="H307" s="3">
        <v>77096</v>
      </c>
      <c r="I307" s="3">
        <v>9</v>
      </c>
      <c r="J307" s="5">
        <v>7</v>
      </c>
      <c r="K307" s="2" t="s">
        <v>16</v>
      </c>
      <c r="L307" s="2" t="s">
        <v>11</v>
      </c>
      <c r="M307" t="str">
        <f>VLOOKUP(D307,'Data Dictionary'!$C$7:$D$9,2,FALSE)</f>
        <v>male</v>
      </c>
      <c r="N307" t="str">
        <f>VLOOKUP(K307,'Data Dictionary'!$C$16:$D$40,2,FALSE)</f>
        <v>Discharged/transferred to skilled nursing facility (SNF)</v>
      </c>
    </row>
    <row r="308" spans="1:14" x14ac:dyDescent="0.25">
      <c r="A308" s="2">
        <v>307</v>
      </c>
      <c r="B308" s="3">
        <v>7</v>
      </c>
      <c r="C308" s="5">
        <v>6</v>
      </c>
      <c r="D308" s="5">
        <v>1</v>
      </c>
      <c r="E308" s="3">
        <v>7252</v>
      </c>
      <c r="F308" s="3">
        <v>17178</v>
      </c>
      <c r="G308" s="3">
        <v>9586</v>
      </c>
      <c r="H308" s="3">
        <v>26764</v>
      </c>
      <c r="I308" s="3">
        <v>9</v>
      </c>
      <c r="J308" s="5">
        <v>7</v>
      </c>
      <c r="K308" s="2" t="s">
        <v>16</v>
      </c>
      <c r="L308" s="2" t="s">
        <v>13</v>
      </c>
      <c r="M308" t="str">
        <f>VLOOKUP(D308,'Data Dictionary'!$C$7:$D$9,2,FALSE)</f>
        <v>male</v>
      </c>
      <c r="N308" t="str">
        <f>VLOOKUP(K308,'Data Dictionary'!$C$16:$D$40,2,FALSE)</f>
        <v>Discharged/transferred to skilled nursing facility (SNF)</v>
      </c>
    </row>
    <row r="309" spans="1:14" x14ac:dyDescent="0.25">
      <c r="A309" s="2">
        <v>308</v>
      </c>
      <c r="B309" s="3">
        <v>4</v>
      </c>
      <c r="C309" s="5">
        <v>6</v>
      </c>
      <c r="D309" s="5">
        <v>1</v>
      </c>
      <c r="E309" s="3">
        <v>9112</v>
      </c>
      <c r="F309" s="3">
        <v>9816</v>
      </c>
      <c r="G309" s="3">
        <v>11703</v>
      </c>
      <c r="H309" s="3">
        <v>21519</v>
      </c>
      <c r="I309" s="3">
        <v>9</v>
      </c>
      <c r="J309" s="5">
        <v>7</v>
      </c>
      <c r="K309" s="2" t="s">
        <v>10</v>
      </c>
      <c r="L309" s="2" t="s">
        <v>11</v>
      </c>
      <c r="M309" t="str">
        <f>VLOOKUP(D309,'Data Dictionary'!$C$7:$D$9,2,FALSE)</f>
        <v>male</v>
      </c>
      <c r="N309" t="str">
        <f>VLOOKUP(K309,'Data Dictionary'!$C$16:$D$40,2,FALSE)</f>
        <v>Discharged/transferred to home care</v>
      </c>
    </row>
    <row r="310" spans="1:14" x14ac:dyDescent="0.25">
      <c r="A310" s="2">
        <v>309</v>
      </c>
      <c r="B310" s="3">
        <v>6</v>
      </c>
      <c r="C310" s="5">
        <v>9</v>
      </c>
      <c r="D310" s="5">
        <v>2</v>
      </c>
      <c r="E310" s="3">
        <v>8385</v>
      </c>
      <c r="F310" s="3">
        <v>16089</v>
      </c>
      <c r="G310" s="3">
        <v>7453</v>
      </c>
      <c r="H310" s="3">
        <v>23542</v>
      </c>
      <c r="I310" s="3">
        <v>9</v>
      </c>
      <c r="J310" s="5">
        <v>5</v>
      </c>
      <c r="K310" s="2" t="s">
        <v>16</v>
      </c>
      <c r="L310" s="2" t="s">
        <v>14</v>
      </c>
      <c r="M310" t="str">
        <f>VLOOKUP(D310,'Data Dictionary'!$C$7:$D$9,2,FALSE)</f>
        <v>female</v>
      </c>
      <c r="N310" t="str">
        <f>VLOOKUP(K310,'Data Dictionary'!$C$16:$D$40,2,FALSE)</f>
        <v>Discharged/transferred to skilled nursing facility (SNF)</v>
      </c>
    </row>
    <row r="311" spans="1:14" x14ac:dyDescent="0.25">
      <c r="A311" s="2">
        <v>310</v>
      </c>
      <c r="B311" s="3">
        <v>7</v>
      </c>
      <c r="C311" s="5">
        <v>9</v>
      </c>
      <c r="D311" s="5">
        <v>2</v>
      </c>
      <c r="E311" s="3">
        <v>7307</v>
      </c>
      <c r="F311" s="3">
        <v>18270</v>
      </c>
      <c r="G311" s="3">
        <v>24993</v>
      </c>
      <c r="H311" s="3">
        <v>43263</v>
      </c>
      <c r="I311" s="3">
        <v>9</v>
      </c>
      <c r="J311" s="5">
        <v>7</v>
      </c>
      <c r="K311" s="2" t="s">
        <v>15</v>
      </c>
      <c r="L311" s="2" t="s">
        <v>14</v>
      </c>
      <c r="M311" t="str">
        <f>VLOOKUP(D311,'Data Dictionary'!$C$7:$D$9,2,FALSE)</f>
        <v>female</v>
      </c>
      <c r="N311" t="str">
        <f>VLOOKUP(K311,'Data Dictionary'!$C$16:$D$40,2,FALSE)</f>
        <v>Discharged/transferred to an inpatient rehabilitation facility</v>
      </c>
    </row>
    <row r="312" spans="1:14" x14ac:dyDescent="0.25">
      <c r="A312" s="2">
        <v>311</v>
      </c>
      <c r="B312" s="3">
        <v>4</v>
      </c>
      <c r="C312" s="5">
        <v>5</v>
      </c>
      <c r="D312" s="5">
        <v>1</v>
      </c>
      <c r="E312" s="3">
        <v>7307</v>
      </c>
      <c r="F312" s="3">
        <v>9816</v>
      </c>
      <c r="G312" s="3">
        <v>14962</v>
      </c>
      <c r="H312" s="3">
        <v>24778</v>
      </c>
      <c r="I312" s="3">
        <v>9</v>
      </c>
      <c r="J312" s="5">
        <v>4</v>
      </c>
      <c r="K312" s="2" t="s">
        <v>10</v>
      </c>
      <c r="L312" s="2" t="s">
        <v>14</v>
      </c>
      <c r="M312" t="str">
        <f>VLOOKUP(D312,'Data Dictionary'!$C$7:$D$9,2,FALSE)</f>
        <v>male</v>
      </c>
      <c r="N312" t="str">
        <f>VLOOKUP(K312,'Data Dictionary'!$C$16:$D$40,2,FALSE)</f>
        <v>Discharged/transferred to home care</v>
      </c>
    </row>
    <row r="313" spans="1:14" x14ac:dyDescent="0.25">
      <c r="A313" s="2">
        <v>312</v>
      </c>
      <c r="B313" s="3">
        <v>2</v>
      </c>
      <c r="C313" s="5">
        <v>6</v>
      </c>
      <c r="D313" s="5">
        <v>2</v>
      </c>
      <c r="E313" s="3">
        <v>10372</v>
      </c>
      <c r="F313" s="3">
        <v>10908</v>
      </c>
      <c r="G313" s="3">
        <v>19015</v>
      </c>
      <c r="H313" s="3">
        <v>29923</v>
      </c>
      <c r="I313" s="3">
        <v>9</v>
      </c>
      <c r="J313" s="5">
        <v>7</v>
      </c>
      <c r="K313" s="2" t="s">
        <v>17</v>
      </c>
      <c r="L313" s="2" t="s">
        <v>11</v>
      </c>
      <c r="M313" t="str">
        <f>VLOOKUP(D313,'Data Dictionary'!$C$7:$D$9,2,FALSE)</f>
        <v>female</v>
      </c>
      <c r="N313" t="str">
        <f>VLOOKUP(K313,'Data Dictionary'!$C$16:$D$40,2,FALSE)</f>
        <v>Expired</v>
      </c>
    </row>
    <row r="314" spans="1:14" x14ac:dyDescent="0.25">
      <c r="A314" s="2">
        <v>313</v>
      </c>
      <c r="B314" s="3">
        <v>8</v>
      </c>
      <c r="C314" s="5">
        <v>8</v>
      </c>
      <c r="D314" s="5">
        <v>2</v>
      </c>
      <c r="E314" s="3">
        <v>7224</v>
      </c>
      <c r="F314" s="3">
        <v>21543</v>
      </c>
      <c r="G314" s="3">
        <v>11179</v>
      </c>
      <c r="H314" s="3">
        <v>32722</v>
      </c>
      <c r="I314" s="3">
        <v>9</v>
      </c>
      <c r="J314" s="5">
        <v>5</v>
      </c>
      <c r="K314" s="2" t="s">
        <v>17</v>
      </c>
      <c r="L314" s="2" t="s">
        <v>13</v>
      </c>
      <c r="M314" t="str">
        <f>VLOOKUP(D314,'Data Dictionary'!$C$7:$D$9,2,FALSE)</f>
        <v>female</v>
      </c>
      <c r="N314" t="str">
        <f>VLOOKUP(K314,'Data Dictionary'!$C$16:$D$40,2,FALSE)</f>
        <v>Expired</v>
      </c>
    </row>
    <row r="315" spans="1:14" x14ac:dyDescent="0.25">
      <c r="A315" s="2">
        <v>314</v>
      </c>
      <c r="B315" s="3">
        <v>4</v>
      </c>
      <c r="C315" s="5">
        <v>8</v>
      </c>
      <c r="D315" s="5">
        <v>1</v>
      </c>
      <c r="E315" s="3">
        <v>7224</v>
      </c>
      <c r="F315" s="3">
        <v>9816</v>
      </c>
      <c r="G315" s="3">
        <v>5276</v>
      </c>
      <c r="H315" s="3">
        <v>15092</v>
      </c>
      <c r="I315" s="3">
        <v>9</v>
      </c>
      <c r="J315" s="5">
        <v>4</v>
      </c>
      <c r="K315" s="2" t="s">
        <v>10</v>
      </c>
      <c r="L315" s="2" t="s">
        <v>13</v>
      </c>
      <c r="M315" t="str">
        <f>VLOOKUP(D315,'Data Dictionary'!$C$7:$D$9,2,FALSE)</f>
        <v>male</v>
      </c>
      <c r="N315" t="str">
        <f>VLOOKUP(K315,'Data Dictionary'!$C$16:$D$40,2,FALSE)</f>
        <v>Discharged/transferred to home care</v>
      </c>
    </row>
    <row r="316" spans="1:14" x14ac:dyDescent="0.25">
      <c r="A316" s="2">
        <v>315</v>
      </c>
      <c r="B316" s="3">
        <v>5</v>
      </c>
      <c r="C316" s="5">
        <v>9</v>
      </c>
      <c r="D316" s="5">
        <v>2</v>
      </c>
      <c r="E316" s="3">
        <v>9348</v>
      </c>
      <c r="F316" s="3">
        <v>12270</v>
      </c>
      <c r="G316" s="3">
        <v>9704</v>
      </c>
      <c r="H316" s="3">
        <v>21974</v>
      </c>
      <c r="I316" s="3">
        <v>9</v>
      </c>
      <c r="J316" s="5">
        <v>7</v>
      </c>
      <c r="K316" s="2" t="s">
        <v>10</v>
      </c>
      <c r="L316" s="2" t="s">
        <v>11</v>
      </c>
      <c r="M316" t="str">
        <f>VLOOKUP(D316,'Data Dictionary'!$C$7:$D$9,2,FALSE)</f>
        <v>female</v>
      </c>
      <c r="N316" t="str">
        <f>VLOOKUP(K316,'Data Dictionary'!$C$16:$D$40,2,FALSE)</f>
        <v>Discharged/transferred to home care</v>
      </c>
    </row>
    <row r="317" spans="1:14" x14ac:dyDescent="0.25">
      <c r="A317" s="2">
        <v>316</v>
      </c>
      <c r="B317" s="3">
        <v>5</v>
      </c>
      <c r="C317" s="5">
        <v>9</v>
      </c>
      <c r="D317" s="5">
        <v>2</v>
      </c>
      <c r="E317" s="3">
        <v>7224</v>
      </c>
      <c r="F317" s="3">
        <v>12270</v>
      </c>
      <c r="G317" s="3">
        <v>7748</v>
      </c>
      <c r="H317" s="3">
        <v>20018</v>
      </c>
      <c r="I317" s="3">
        <v>9</v>
      </c>
      <c r="J317" s="5">
        <v>7</v>
      </c>
      <c r="K317" s="2" t="s">
        <v>10</v>
      </c>
      <c r="L317" s="2" t="s">
        <v>13</v>
      </c>
      <c r="M317" t="str">
        <f>VLOOKUP(D317,'Data Dictionary'!$C$7:$D$9,2,FALSE)</f>
        <v>female</v>
      </c>
      <c r="N317" t="str">
        <f>VLOOKUP(K317,'Data Dictionary'!$C$16:$D$40,2,FALSE)</f>
        <v>Discharged/transferred to home care</v>
      </c>
    </row>
    <row r="318" spans="1:14" x14ac:dyDescent="0.25">
      <c r="A318" s="2">
        <v>317</v>
      </c>
      <c r="B318" s="3">
        <v>3</v>
      </c>
      <c r="C318" s="5">
        <v>7</v>
      </c>
      <c r="D318" s="5">
        <v>1</v>
      </c>
      <c r="E318" s="3">
        <v>31</v>
      </c>
      <c r="F318" s="3">
        <v>7362</v>
      </c>
      <c r="G318" s="3">
        <v>16668</v>
      </c>
      <c r="H318" s="3">
        <v>24030</v>
      </c>
      <c r="I318" s="3">
        <v>9</v>
      </c>
      <c r="J318" s="5">
        <v>1</v>
      </c>
      <c r="K318" s="2" t="s">
        <v>10</v>
      </c>
      <c r="L318" s="2" t="s">
        <v>14</v>
      </c>
      <c r="M318" t="str">
        <f>VLOOKUP(D318,'Data Dictionary'!$C$7:$D$9,2,FALSE)</f>
        <v>male</v>
      </c>
      <c r="N318" t="str">
        <f>VLOOKUP(K318,'Data Dictionary'!$C$16:$D$40,2,FALSE)</f>
        <v>Discharged/transferred to home care</v>
      </c>
    </row>
    <row r="319" spans="1:14" x14ac:dyDescent="0.25">
      <c r="A319" s="2">
        <v>318</v>
      </c>
      <c r="B319" s="3">
        <v>6</v>
      </c>
      <c r="C319" s="5">
        <v>5</v>
      </c>
      <c r="D319" s="5">
        <v>2</v>
      </c>
      <c r="E319" s="3">
        <v>9348</v>
      </c>
      <c r="F319" s="3">
        <v>14724</v>
      </c>
      <c r="G319" s="3">
        <v>10998</v>
      </c>
      <c r="H319" s="3">
        <v>25722</v>
      </c>
      <c r="I319" s="3">
        <v>9</v>
      </c>
      <c r="J319" s="5">
        <v>1</v>
      </c>
      <c r="K319" s="2" t="s">
        <v>12</v>
      </c>
      <c r="L319" s="2" t="s">
        <v>11</v>
      </c>
      <c r="M319" t="str">
        <f>VLOOKUP(D319,'Data Dictionary'!$C$7:$D$9,2,FALSE)</f>
        <v>female</v>
      </c>
      <c r="N319" t="str">
        <f>VLOOKUP(K319,'Data Dictionary'!$C$16:$D$40,2,FALSE)</f>
        <v>Discharged to home/self care (routine charge).</v>
      </c>
    </row>
    <row r="320" spans="1:14" x14ac:dyDescent="0.25">
      <c r="A320" s="2">
        <v>319</v>
      </c>
      <c r="B320" s="3">
        <v>4</v>
      </c>
      <c r="C320" s="5">
        <v>6</v>
      </c>
      <c r="D320" s="5">
        <v>2</v>
      </c>
      <c r="E320" s="3">
        <v>7178</v>
      </c>
      <c r="F320" s="3">
        <v>10908</v>
      </c>
      <c r="G320" s="3">
        <v>7304</v>
      </c>
      <c r="H320" s="3">
        <v>18212</v>
      </c>
      <c r="I320" s="3">
        <v>9</v>
      </c>
      <c r="J320" s="5">
        <v>7</v>
      </c>
      <c r="K320" s="2" t="s">
        <v>12</v>
      </c>
      <c r="L320" s="2" t="s">
        <v>13</v>
      </c>
      <c r="M320" t="str">
        <f>VLOOKUP(D320,'Data Dictionary'!$C$7:$D$9,2,FALSE)</f>
        <v>female</v>
      </c>
      <c r="N320" t="str">
        <f>VLOOKUP(K320,'Data Dictionary'!$C$16:$D$40,2,FALSE)</f>
        <v>Discharged to home/self care (routine charge).</v>
      </c>
    </row>
    <row r="321" spans="1:14" x14ac:dyDescent="0.25">
      <c r="A321" s="2">
        <v>320</v>
      </c>
      <c r="B321" s="3">
        <v>3</v>
      </c>
      <c r="C321" s="5">
        <v>8</v>
      </c>
      <c r="D321" s="5">
        <v>1</v>
      </c>
      <c r="E321" s="3">
        <v>6228</v>
      </c>
      <c r="F321" s="3">
        <v>7362</v>
      </c>
      <c r="G321" s="3">
        <v>5733</v>
      </c>
      <c r="H321" s="3">
        <v>13095</v>
      </c>
      <c r="I321" s="3">
        <v>9</v>
      </c>
      <c r="J321" s="5">
        <v>7</v>
      </c>
      <c r="K321" s="2" t="s">
        <v>12</v>
      </c>
      <c r="L321" s="2" t="s">
        <v>13</v>
      </c>
      <c r="M321" t="str">
        <f>VLOOKUP(D321,'Data Dictionary'!$C$7:$D$9,2,FALSE)</f>
        <v>male</v>
      </c>
      <c r="N321" t="str">
        <f>VLOOKUP(K321,'Data Dictionary'!$C$16:$D$40,2,FALSE)</f>
        <v>Discharged to home/self care (routine charge).</v>
      </c>
    </row>
    <row r="322" spans="1:14" x14ac:dyDescent="0.25">
      <c r="A322" s="2">
        <v>321</v>
      </c>
      <c r="B322" s="3">
        <v>5</v>
      </c>
      <c r="C322" s="5">
        <v>8</v>
      </c>
      <c r="D322" s="5">
        <v>1</v>
      </c>
      <c r="E322" s="3">
        <v>7328</v>
      </c>
      <c r="F322" s="3">
        <v>12270</v>
      </c>
      <c r="G322" s="3">
        <v>22359</v>
      </c>
      <c r="H322" s="3">
        <v>34629</v>
      </c>
      <c r="I322" s="3">
        <v>9</v>
      </c>
      <c r="J322" s="5">
        <v>1</v>
      </c>
      <c r="K322" s="2" t="s">
        <v>12</v>
      </c>
      <c r="L322" s="2" t="s">
        <v>14</v>
      </c>
      <c r="M322" t="str">
        <f>VLOOKUP(D322,'Data Dictionary'!$C$7:$D$9,2,FALSE)</f>
        <v>male</v>
      </c>
      <c r="N322" t="str">
        <f>VLOOKUP(K322,'Data Dictionary'!$C$16:$D$40,2,FALSE)</f>
        <v>Discharged to home/self care (routine charge).</v>
      </c>
    </row>
    <row r="323" spans="1:14" x14ac:dyDescent="0.25">
      <c r="A323" s="2">
        <v>322</v>
      </c>
      <c r="B323" s="3">
        <v>8</v>
      </c>
      <c r="C323" s="5">
        <v>7</v>
      </c>
      <c r="D323" s="5">
        <v>2</v>
      </c>
      <c r="E323" s="3">
        <v>8299</v>
      </c>
      <c r="F323" s="3">
        <v>19632</v>
      </c>
      <c r="G323" s="3">
        <v>24769</v>
      </c>
      <c r="H323" s="3">
        <v>44401</v>
      </c>
      <c r="I323" s="3">
        <v>9</v>
      </c>
      <c r="J323" s="5">
        <v>6</v>
      </c>
      <c r="K323" s="2" t="s">
        <v>16</v>
      </c>
      <c r="L323" s="2" t="s">
        <v>14</v>
      </c>
      <c r="M323" t="str">
        <f>VLOOKUP(D323,'Data Dictionary'!$C$7:$D$9,2,FALSE)</f>
        <v>female</v>
      </c>
      <c r="N323" t="str">
        <f>VLOOKUP(K323,'Data Dictionary'!$C$16:$D$40,2,FALSE)</f>
        <v>Discharged/transferred to skilled nursing facility (SNF)</v>
      </c>
    </row>
    <row r="324" spans="1:14" x14ac:dyDescent="0.25">
      <c r="A324" s="2">
        <v>323</v>
      </c>
      <c r="B324" s="3">
        <v>5</v>
      </c>
      <c r="C324" s="5">
        <v>7</v>
      </c>
      <c r="D324" s="5">
        <v>2</v>
      </c>
      <c r="E324" s="3">
        <v>6200</v>
      </c>
      <c r="F324" s="3">
        <v>12270</v>
      </c>
      <c r="G324" s="3">
        <v>13403</v>
      </c>
      <c r="H324" s="3">
        <v>25673</v>
      </c>
      <c r="I324" s="3">
        <v>8</v>
      </c>
      <c r="J324" s="5">
        <v>1</v>
      </c>
      <c r="K324" s="2" t="s">
        <v>12</v>
      </c>
      <c r="L324" s="2" t="s">
        <v>13</v>
      </c>
      <c r="M324" t="str">
        <f>VLOOKUP(D324,'Data Dictionary'!$C$7:$D$9,2,FALSE)</f>
        <v>female</v>
      </c>
      <c r="N324" t="str">
        <f>VLOOKUP(K324,'Data Dictionary'!$C$16:$D$40,2,FALSE)</f>
        <v>Discharged to home/self care (routine charge).</v>
      </c>
    </row>
    <row r="325" spans="1:14" x14ac:dyDescent="0.25">
      <c r="A325" s="2">
        <v>324</v>
      </c>
      <c r="B325" s="3">
        <v>7</v>
      </c>
      <c r="C325" s="5">
        <v>8</v>
      </c>
      <c r="D325" s="5">
        <v>1</v>
      </c>
      <c r="E325" s="3">
        <v>6200</v>
      </c>
      <c r="F325" s="3">
        <v>17178</v>
      </c>
      <c r="G325" s="3">
        <v>13961</v>
      </c>
      <c r="H325" s="3">
        <v>31139</v>
      </c>
      <c r="I325" s="3">
        <v>9</v>
      </c>
      <c r="J325" s="5">
        <v>4</v>
      </c>
      <c r="K325" s="2" t="s">
        <v>10</v>
      </c>
      <c r="L325" s="2" t="s">
        <v>13</v>
      </c>
      <c r="M325" t="str">
        <f>VLOOKUP(D325,'Data Dictionary'!$C$7:$D$9,2,FALSE)</f>
        <v>male</v>
      </c>
      <c r="N325" t="str">
        <f>VLOOKUP(K325,'Data Dictionary'!$C$16:$D$40,2,FALSE)</f>
        <v>Discharged/transferred to home care</v>
      </c>
    </row>
    <row r="326" spans="1:14" x14ac:dyDescent="0.25">
      <c r="A326" s="2">
        <v>325</v>
      </c>
      <c r="B326" s="3">
        <v>4</v>
      </c>
      <c r="C326" s="5">
        <v>7</v>
      </c>
      <c r="D326" s="5">
        <v>1</v>
      </c>
      <c r="E326" s="3">
        <v>7178</v>
      </c>
      <c r="F326" s="3">
        <v>9816</v>
      </c>
      <c r="G326" s="3">
        <v>7718</v>
      </c>
      <c r="H326" s="3">
        <v>17534</v>
      </c>
      <c r="I326" s="3">
        <v>7</v>
      </c>
      <c r="J326" s="5">
        <v>7</v>
      </c>
      <c r="K326" s="2" t="s">
        <v>16</v>
      </c>
      <c r="L326" s="2" t="s">
        <v>13</v>
      </c>
      <c r="M326" t="str">
        <f>VLOOKUP(D326,'Data Dictionary'!$C$7:$D$9,2,FALSE)</f>
        <v>male</v>
      </c>
      <c r="N326" t="str">
        <f>VLOOKUP(K326,'Data Dictionary'!$C$16:$D$40,2,FALSE)</f>
        <v>Discharged/transferred to skilled nursing facility (SNF)</v>
      </c>
    </row>
    <row r="327" spans="1:14" x14ac:dyDescent="0.25">
      <c r="A327" s="2">
        <v>326</v>
      </c>
      <c r="B327" s="3">
        <v>7</v>
      </c>
      <c r="C327" s="5">
        <v>4</v>
      </c>
      <c r="D327" s="5">
        <v>1</v>
      </c>
      <c r="E327" s="3">
        <v>8352</v>
      </c>
      <c r="F327" s="3">
        <v>17178</v>
      </c>
      <c r="G327" s="3">
        <v>17080</v>
      </c>
      <c r="H327" s="3">
        <v>34258</v>
      </c>
      <c r="I327" s="3">
        <v>9</v>
      </c>
      <c r="J327" s="5">
        <v>1</v>
      </c>
      <c r="K327" s="2" t="s">
        <v>12</v>
      </c>
      <c r="L327" s="2" t="s">
        <v>14</v>
      </c>
      <c r="M327" t="str">
        <f>VLOOKUP(D327,'Data Dictionary'!$C$7:$D$9,2,FALSE)</f>
        <v>male</v>
      </c>
      <c r="N327" t="str">
        <f>VLOOKUP(K327,'Data Dictionary'!$C$16:$D$40,2,FALSE)</f>
        <v>Discharged to home/self care (routine charge).</v>
      </c>
    </row>
    <row r="328" spans="1:14" x14ac:dyDescent="0.25">
      <c r="A328" s="2">
        <v>327</v>
      </c>
      <c r="B328" s="3">
        <v>3</v>
      </c>
      <c r="C328" s="5">
        <v>3</v>
      </c>
      <c r="D328" s="5">
        <v>1</v>
      </c>
      <c r="E328" s="3">
        <v>9348</v>
      </c>
      <c r="F328" s="3">
        <v>7362</v>
      </c>
      <c r="G328" s="3">
        <v>14889</v>
      </c>
      <c r="H328" s="3">
        <v>22251</v>
      </c>
      <c r="I328" s="3">
        <v>9</v>
      </c>
      <c r="J328" s="5">
        <v>7</v>
      </c>
      <c r="K328" s="2" t="s">
        <v>12</v>
      </c>
      <c r="L328" s="2" t="s">
        <v>11</v>
      </c>
      <c r="M328" t="str">
        <f>VLOOKUP(D328,'Data Dictionary'!$C$7:$D$9,2,FALSE)</f>
        <v>male</v>
      </c>
      <c r="N328" t="str">
        <f>VLOOKUP(K328,'Data Dictionary'!$C$16:$D$40,2,FALSE)</f>
        <v>Discharged to home/self care (routine charge).</v>
      </c>
    </row>
    <row r="329" spans="1:14" x14ac:dyDescent="0.25">
      <c r="A329" s="2">
        <v>328</v>
      </c>
      <c r="B329" s="3">
        <v>6</v>
      </c>
      <c r="C329" s="5">
        <v>9</v>
      </c>
      <c r="D329" s="5">
        <v>1</v>
      </c>
      <c r="E329" s="3">
        <v>9389</v>
      </c>
      <c r="F329" s="3">
        <v>14724</v>
      </c>
      <c r="G329" s="3">
        <v>17634</v>
      </c>
      <c r="H329" s="3">
        <v>32358</v>
      </c>
      <c r="I329" s="3">
        <v>9</v>
      </c>
      <c r="J329" s="5">
        <v>7</v>
      </c>
      <c r="K329" s="2" t="s">
        <v>10</v>
      </c>
      <c r="L329" s="2" t="s">
        <v>11</v>
      </c>
      <c r="M329" t="str">
        <f>VLOOKUP(D329,'Data Dictionary'!$C$7:$D$9,2,FALSE)</f>
        <v>male</v>
      </c>
      <c r="N329" t="str">
        <f>VLOOKUP(K329,'Data Dictionary'!$C$16:$D$40,2,FALSE)</f>
        <v>Discharged/transferred to home care</v>
      </c>
    </row>
    <row r="330" spans="1:14" x14ac:dyDescent="0.25">
      <c r="A330" s="2">
        <v>329</v>
      </c>
      <c r="B330" s="3">
        <v>5</v>
      </c>
      <c r="C330" s="5">
        <v>5</v>
      </c>
      <c r="D330" s="5">
        <v>1</v>
      </c>
      <c r="E330" s="3">
        <v>8352</v>
      </c>
      <c r="F330" s="3">
        <v>12270</v>
      </c>
      <c r="G330" s="3">
        <v>7398</v>
      </c>
      <c r="H330" s="3">
        <v>19668</v>
      </c>
      <c r="I330" s="3">
        <v>9</v>
      </c>
      <c r="J330" s="5">
        <v>7</v>
      </c>
      <c r="K330" s="2" t="s">
        <v>12</v>
      </c>
      <c r="L330" s="2" t="s">
        <v>14</v>
      </c>
      <c r="M330" t="str">
        <f>VLOOKUP(D330,'Data Dictionary'!$C$7:$D$9,2,FALSE)</f>
        <v>male</v>
      </c>
      <c r="N330" t="str">
        <f>VLOOKUP(K330,'Data Dictionary'!$C$16:$D$40,2,FALSE)</f>
        <v>Discharged to home/self care (routine charge).</v>
      </c>
    </row>
    <row r="331" spans="1:14" x14ac:dyDescent="0.25">
      <c r="A331" s="2">
        <v>330</v>
      </c>
      <c r="B331" s="3">
        <v>2</v>
      </c>
      <c r="C331" s="5">
        <v>4</v>
      </c>
      <c r="D331" s="5">
        <v>2</v>
      </c>
      <c r="E331" s="3">
        <v>7361</v>
      </c>
      <c r="F331" s="3">
        <v>4908</v>
      </c>
      <c r="G331" s="3">
        <v>3530</v>
      </c>
      <c r="H331" s="3">
        <v>8438</v>
      </c>
      <c r="I331" s="3">
        <v>9</v>
      </c>
      <c r="J331" s="5">
        <v>1</v>
      </c>
      <c r="K331" s="2" t="s">
        <v>12</v>
      </c>
      <c r="L331" s="2" t="s">
        <v>14</v>
      </c>
      <c r="M331" t="str">
        <f>VLOOKUP(D331,'Data Dictionary'!$C$7:$D$9,2,FALSE)</f>
        <v>female</v>
      </c>
      <c r="N331" t="str">
        <f>VLOOKUP(K331,'Data Dictionary'!$C$16:$D$40,2,FALSE)</f>
        <v>Discharged to home/self care (routine charge).</v>
      </c>
    </row>
    <row r="332" spans="1:14" x14ac:dyDescent="0.25">
      <c r="A332" s="2">
        <v>331</v>
      </c>
      <c r="B332" s="3">
        <v>6</v>
      </c>
      <c r="C332" s="5">
        <v>3</v>
      </c>
      <c r="D332" s="5">
        <v>1</v>
      </c>
      <c r="E332" s="3">
        <v>7328</v>
      </c>
      <c r="F332" s="3">
        <v>16362</v>
      </c>
      <c r="G332" s="3">
        <v>23076</v>
      </c>
      <c r="H332" s="3">
        <v>39438</v>
      </c>
      <c r="I332" s="3">
        <v>9</v>
      </c>
      <c r="J332" s="5">
        <v>1</v>
      </c>
      <c r="K332" s="2" t="s">
        <v>12</v>
      </c>
      <c r="L332" s="2" t="s">
        <v>14</v>
      </c>
      <c r="M332" t="str">
        <f>VLOOKUP(D332,'Data Dictionary'!$C$7:$D$9,2,FALSE)</f>
        <v>male</v>
      </c>
      <c r="N332" t="str">
        <f>VLOOKUP(K332,'Data Dictionary'!$C$16:$D$40,2,FALSE)</f>
        <v>Discharged to home/self care (routine charge).</v>
      </c>
    </row>
    <row r="333" spans="1:14" x14ac:dyDescent="0.25">
      <c r="A333" s="2">
        <v>332</v>
      </c>
      <c r="B333" s="3">
        <v>4</v>
      </c>
      <c r="C333" s="5">
        <v>7</v>
      </c>
      <c r="D333" s="5">
        <v>2</v>
      </c>
      <c r="E333" s="3">
        <v>9112</v>
      </c>
      <c r="F333" s="3">
        <v>9816</v>
      </c>
      <c r="G333" s="3">
        <v>6107</v>
      </c>
      <c r="H333" s="3">
        <v>15923</v>
      </c>
      <c r="I333" s="3">
        <v>9</v>
      </c>
      <c r="J333" s="5">
        <v>1</v>
      </c>
      <c r="K333" s="2" t="s">
        <v>10</v>
      </c>
      <c r="L333" s="2" t="s">
        <v>11</v>
      </c>
      <c r="M333" t="str">
        <f>VLOOKUP(D333,'Data Dictionary'!$C$7:$D$9,2,FALSE)</f>
        <v>female</v>
      </c>
      <c r="N333" t="str">
        <f>VLOOKUP(K333,'Data Dictionary'!$C$16:$D$40,2,FALSE)</f>
        <v>Discharged/transferred to home care</v>
      </c>
    </row>
    <row r="334" spans="1:14" x14ac:dyDescent="0.25">
      <c r="A334" s="2">
        <v>333</v>
      </c>
      <c r="B334" s="3">
        <v>4</v>
      </c>
      <c r="C334" s="5">
        <v>8</v>
      </c>
      <c r="D334" s="5">
        <v>1</v>
      </c>
      <c r="E334" s="3">
        <v>7307</v>
      </c>
      <c r="F334" s="3">
        <v>11576</v>
      </c>
      <c r="G334" s="3">
        <v>10013</v>
      </c>
      <c r="H334" s="3">
        <v>21589</v>
      </c>
      <c r="I334" s="3">
        <v>9</v>
      </c>
      <c r="J334" s="5">
        <v>1</v>
      </c>
      <c r="K334" s="2" t="s">
        <v>10</v>
      </c>
      <c r="L334" s="2" t="s">
        <v>14</v>
      </c>
      <c r="M334" t="str">
        <f>VLOOKUP(D334,'Data Dictionary'!$C$7:$D$9,2,FALSE)</f>
        <v>male</v>
      </c>
      <c r="N334" t="str">
        <f>VLOOKUP(K334,'Data Dictionary'!$C$16:$D$40,2,FALSE)</f>
        <v>Discharged/transferred to home care</v>
      </c>
    </row>
    <row r="335" spans="1:14" x14ac:dyDescent="0.25">
      <c r="A335" s="2">
        <v>334</v>
      </c>
      <c r="B335" s="3">
        <v>12</v>
      </c>
      <c r="C335" s="5">
        <v>7</v>
      </c>
      <c r="D335" s="5">
        <v>1</v>
      </c>
      <c r="E335" s="3">
        <v>8352</v>
      </c>
      <c r="F335" s="3">
        <v>32724</v>
      </c>
      <c r="G335" s="3">
        <v>10951</v>
      </c>
      <c r="H335" s="3">
        <v>43675</v>
      </c>
      <c r="I335" s="3">
        <v>9</v>
      </c>
      <c r="J335" s="5">
        <v>4</v>
      </c>
      <c r="K335" s="2" t="s">
        <v>15</v>
      </c>
      <c r="L335" s="2" t="s">
        <v>14</v>
      </c>
      <c r="M335" t="str">
        <f>VLOOKUP(D335,'Data Dictionary'!$C$7:$D$9,2,FALSE)</f>
        <v>male</v>
      </c>
      <c r="N335" t="str">
        <f>VLOOKUP(K335,'Data Dictionary'!$C$16:$D$40,2,FALSE)</f>
        <v>Discharged/transferred to an inpatient rehabilitation facility</v>
      </c>
    </row>
    <row r="336" spans="1:14" x14ac:dyDescent="0.25">
      <c r="A336" s="2">
        <v>335</v>
      </c>
      <c r="B336" s="3">
        <v>5</v>
      </c>
      <c r="C336" s="5">
        <v>8</v>
      </c>
      <c r="D336" s="5">
        <v>1</v>
      </c>
      <c r="E336" s="3">
        <v>7224</v>
      </c>
      <c r="F336" s="3">
        <v>12270</v>
      </c>
      <c r="G336" s="3">
        <v>9561</v>
      </c>
      <c r="H336" s="3">
        <v>21831</v>
      </c>
      <c r="I336" s="3">
        <v>9</v>
      </c>
      <c r="J336" s="5">
        <v>7</v>
      </c>
      <c r="K336" s="2" t="s">
        <v>10</v>
      </c>
      <c r="L336" s="2" t="s">
        <v>13</v>
      </c>
      <c r="M336" t="str">
        <f>VLOOKUP(D336,'Data Dictionary'!$C$7:$D$9,2,FALSE)</f>
        <v>male</v>
      </c>
      <c r="N336" t="str">
        <f>VLOOKUP(K336,'Data Dictionary'!$C$16:$D$40,2,FALSE)</f>
        <v>Discharged/transferred to home care</v>
      </c>
    </row>
    <row r="337" spans="1:14" x14ac:dyDescent="0.25">
      <c r="A337" s="2">
        <v>336</v>
      </c>
      <c r="B337" s="3">
        <v>9</v>
      </c>
      <c r="C337" s="5">
        <v>7</v>
      </c>
      <c r="D337" s="5">
        <v>1</v>
      </c>
      <c r="E337" s="3">
        <v>8352</v>
      </c>
      <c r="F337" s="3">
        <v>22086</v>
      </c>
      <c r="G337" s="3">
        <v>10719</v>
      </c>
      <c r="H337" s="3">
        <v>32805</v>
      </c>
      <c r="I337" s="3">
        <v>9</v>
      </c>
      <c r="J337" s="5">
        <v>7</v>
      </c>
      <c r="K337" s="2" t="s">
        <v>15</v>
      </c>
      <c r="L337" s="2" t="s">
        <v>14</v>
      </c>
      <c r="M337" t="str">
        <f>VLOOKUP(D337,'Data Dictionary'!$C$7:$D$9,2,FALSE)</f>
        <v>male</v>
      </c>
      <c r="N337" t="str">
        <f>VLOOKUP(K337,'Data Dictionary'!$C$16:$D$40,2,FALSE)</f>
        <v>Discharged/transferred to an inpatient rehabilitation facility</v>
      </c>
    </row>
    <row r="338" spans="1:14" x14ac:dyDescent="0.25">
      <c r="A338" s="2">
        <v>337</v>
      </c>
      <c r="B338" s="3">
        <v>3</v>
      </c>
      <c r="C338" s="5">
        <v>6</v>
      </c>
      <c r="D338" s="5">
        <v>1</v>
      </c>
      <c r="E338" s="3">
        <v>7111</v>
      </c>
      <c r="F338" s="3">
        <v>7362</v>
      </c>
      <c r="G338" s="3">
        <v>6079</v>
      </c>
      <c r="H338" s="3">
        <v>13441</v>
      </c>
      <c r="I338" s="3">
        <v>9</v>
      </c>
      <c r="J338" s="5">
        <v>1</v>
      </c>
      <c r="K338" s="2" t="s">
        <v>10</v>
      </c>
      <c r="L338" s="2" t="s">
        <v>11</v>
      </c>
      <c r="M338" t="str">
        <f>VLOOKUP(D338,'Data Dictionary'!$C$7:$D$9,2,FALSE)</f>
        <v>male</v>
      </c>
      <c r="N338" t="str">
        <f>VLOOKUP(K338,'Data Dictionary'!$C$16:$D$40,2,FALSE)</f>
        <v>Discharged/transferred to home care</v>
      </c>
    </row>
    <row r="339" spans="1:14" x14ac:dyDescent="0.25">
      <c r="A339" s="2">
        <v>338</v>
      </c>
      <c r="B339" s="3">
        <v>9</v>
      </c>
      <c r="C339" s="5">
        <v>5</v>
      </c>
      <c r="D339" s="5">
        <v>2</v>
      </c>
      <c r="E339" s="3">
        <v>8352</v>
      </c>
      <c r="F339" s="3">
        <v>22086</v>
      </c>
      <c r="G339" s="3">
        <v>26121</v>
      </c>
      <c r="H339" s="3">
        <v>48207</v>
      </c>
      <c r="I339" s="3">
        <v>9</v>
      </c>
      <c r="J339" s="5">
        <v>7</v>
      </c>
      <c r="K339" s="2" t="s">
        <v>12</v>
      </c>
      <c r="L339" s="2" t="s">
        <v>14</v>
      </c>
      <c r="M339" t="str">
        <f>VLOOKUP(D339,'Data Dictionary'!$C$7:$D$9,2,FALSE)</f>
        <v>female</v>
      </c>
      <c r="N339" t="str">
        <f>VLOOKUP(K339,'Data Dictionary'!$C$16:$D$40,2,FALSE)</f>
        <v>Discharged to home/self care (routine charge).</v>
      </c>
    </row>
    <row r="340" spans="1:14" x14ac:dyDescent="0.25">
      <c r="A340" s="2">
        <v>339</v>
      </c>
      <c r="B340" s="3">
        <v>4</v>
      </c>
      <c r="C340" s="5">
        <v>5</v>
      </c>
      <c r="D340" s="5">
        <v>2</v>
      </c>
      <c r="E340" s="3">
        <v>7328</v>
      </c>
      <c r="F340" s="3">
        <v>9816</v>
      </c>
      <c r="G340" s="3">
        <v>13562</v>
      </c>
      <c r="H340" s="3">
        <v>23378</v>
      </c>
      <c r="I340" s="3">
        <v>9</v>
      </c>
      <c r="J340" s="5">
        <v>1</v>
      </c>
      <c r="K340" s="2" t="s">
        <v>12</v>
      </c>
      <c r="L340" s="2" t="s">
        <v>14</v>
      </c>
      <c r="M340" t="str">
        <f>VLOOKUP(D340,'Data Dictionary'!$C$7:$D$9,2,FALSE)</f>
        <v>female</v>
      </c>
      <c r="N340" t="str">
        <f>VLOOKUP(K340,'Data Dictionary'!$C$16:$D$40,2,FALSE)</f>
        <v>Discharged to home/self care (routine charge).</v>
      </c>
    </row>
    <row r="341" spans="1:14" x14ac:dyDescent="0.25">
      <c r="A341" s="2">
        <v>340</v>
      </c>
      <c r="B341" s="3">
        <v>4</v>
      </c>
      <c r="C341" s="5">
        <v>3</v>
      </c>
      <c r="D341" s="5">
        <v>1</v>
      </c>
      <c r="E341" s="3">
        <v>7328</v>
      </c>
      <c r="F341" s="3">
        <v>9816</v>
      </c>
      <c r="G341" s="3">
        <v>12504</v>
      </c>
      <c r="H341" s="3">
        <v>22320</v>
      </c>
      <c r="I341" s="3">
        <v>9</v>
      </c>
      <c r="J341" s="5">
        <v>7</v>
      </c>
      <c r="K341" s="2" t="s">
        <v>12</v>
      </c>
      <c r="L341" s="2" t="s">
        <v>14</v>
      </c>
      <c r="M341" t="str">
        <f>VLOOKUP(D341,'Data Dictionary'!$C$7:$D$9,2,FALSE)</f>
        <v>male</v>
      </c>
      <c r="N341" t="str">
        <f>VLOOKUP(K341,'Data Dictionary'!$C$16:$D$40,2,FALSE)</f>
        <v>Discharged to home/self care (routine charge).</v>
      </c>
    </row>
    <row r="342" spans="1:14" x14ac:dyDescent="0.25">
      <c r="A342" s="2">
        <v>341</v>
      </c>
      <c r="B342" s="3">
        <v>6</v>
      </c>
      <c r="C342" s="5">
        <v>7</v>
      </c>
      <c r="D342" s="5">
        <v>1</v>
      </c>
      <c r="E342" s="3">
        <v>9314</v>
      </c>
      <c r="F342" s="3">
        <v>14724</v>
      </c>
      <c r="G342" s="3">
        <v>14311</v>
      </c>
      <c r="H342" s="3">
        <v>29035</v>
      </c>
      <c r="I342" s="3">
        <v>9</v>
      </c>
      <c r="J342" s="5">
        <v>1</v>
      </c>
      <c r="K342" s="2" t="s">
        <v>10</v>
      </c>
      <c r="L342" s="2" t="s">
        <v>11</v>
      </c>
      <c r="M342" t="str">
        <f>VLOOKUP(D342,'Data Dictionary'!$C$7:$D$9,2,FALSE)</f>
        <v>male</v>
      </c>
      <c r="N342" t="str">
        <f>VLOOKUP(K342,'Data Dictionary'!$C$16:$D$40,2,FALSE)</f>
        <v>Discharged/transferred to home care</v>
      </c>
    </row>
    <row r="343" spans="1:14" x14ac:dyDescent="0.25">
      <c r="A343" s="2">
        <v>342</v>
      </c>
      <c r="B343" s="3">
        <v>18</v>
      </c>
      <c r="C343" s="5">
        <v>6</v>
      </c>
      <c r="D343" s="5">
        <v>2</v>
      </c>
      <c r="E343" s="3">
        <v>9348</v>
      </c>
      <c r="F343" s="3">
        <v>44172</v>
      </c>
      <c r="G343" s="3">
        <v>44078</v>
      </c>
      <c r="H343" s="3">
        <v>88250</v>
      </c>
      <c r="I343" s="3">
        <v>9</v>
      </c>
      <c r="J343" s="5">
        <v>7</v>
      </c>
      <c r="K343" s="2" t="s">
        <v>16</v>
      </c>
      <c r="L343" s="2" t="s">
        <v>11</v>
      </c>
      <c r="M343" t="str">
        <f>VLOOKUP(D343,'Data Dictionary'!$C$7:$D$9,2,FALSE)</f>
        <v>female</v>
      </c>
      <c r="N343" t="str">
        <f>VLOOKUP(K343,'Data Dictionary'!$C$16:$D$40,2,FALSE)</f>
        <v>Discharged/transferred to skilled nursing facility (SNF)</v>
      </c>
    </row>
    <row r="344" spans="1:14" x14ac:dyDescent="0.25">
      <c r="A344" s="2">
        <v>343</v>
      </c>
      <c r="B344" s="3">
        <v>5</v>
      </c>
      <c r="C344" s="5">
        <v>6</v>
      </c>
      <c r="D344" s="5">
        <v>1</v>
      </c>
      <c r="E344" s="3">
        <v>7328</v>
      </c>
      <c r="F344" s="3">
        <v>12270</v>
      </c>
      <c r="G344" s="3">
        <v>8970</v>
      </c>
      <c r="H344" s="3">
        <v>21240</v>
      </c>
      <c r="I344" s="3">
        <v>9</v>
      </c>
      <c r="J344" s="5">
        <v>1</v>
      </c>
      <c r="K344" s="2" t="s">
        <v>12</v>
      </c>
      <c r="L344" s="2" t="s">
        <v>14</v>
      </c>
      <c r="M344" t="str">
        <f>VLOOKUP(D344,'Data Dictionary'!$C$7:$D$9,2,FALSE)</f>
        <v>male</v>
      </c>
      <c r="N344" t="str">
        <f>VLOOKUP(K344,'Data Dictionary'!$C$16:$D$40,2,FALSE)</f>
        <v>Discharged to home/self care (routine charge).</v>
      </c>
    </row>
    <row r="345" spans="1:14" x14ac:dyDescent="0.25">
      <c r="A345" s="2">
        <v>344</v>
      </c>
      <c r="B345" s="3">
        <v>21</v>
      </c>
      <c r="C345" s="5">
        <v>7</v>
      </c>
      <c r="D345" s="5">
        <v>1</v>
      </c>
      <c r="E345" s="3">
        <v>38442</v>
      </c>
      <c r="F345" s="3">
        <v>54534</v>
      </c>
      <c r="G345" s="3">
        <v>165852</v>
      </c>
      <c r="H345" s="3">
        <v>220386</v>
      </c>
      <c r="I345" s="3">
        <v>9</v>
      </c>
      <c r="J345" s="5">
        <v>4</v>
      </c>
      <c r="K345" s="2" t="s">
        <v>10</v>
      </c>
      <c r="L345" s="2" t="s">
        <v>11</v>
      </c>
      <c r="M345" t="str">
        <f>VLOOKUP(D345,'Data Dictionary'!$C$7:$D$9,2,FALSE)</f>
        <v>male</v>
      </c>
      <c r="N345" t="str">
        <f>VLOOKUP(K345,'Data Dictionary'!$C$16:$D$40,2,FALSE)</f>
        <v>Discharged/transferred to home care</v>
      </c>
    </row>
    <row r="346" spans="1:14" x14ac:dyDescent="0.25">
      <c r="A346" s="2">
        <v>345</v>
      </c>
      <c r="B346" s="3">
        <v>5</v>
      </c>
      <c r="C346" s="5">
        <v>9</v>
      </c>
      <c r="D346" s="5">
        <v>2</v>
      </c>
      <c r="E346" s="3">
        <v>10306</v>
      </c>
      <c r="F346" s="3">
        <v>10934</v>
      </c>
      <c r="G346" s="3">
        <v>5263</v>
      </c>
      <c r="H346" s="3">
        <v>16197</v>
      </c>
      <c r="I346" s="3">
        <v>9</v>
      </c>
      <c r="J346" s="5">
        <v>4</v>
      </c>
      <c r="K346" s="2" t="s">
        <v>20</v>
      </c>
      <c r="L346" s="2" t="s">
        <v>11</v>
      </c>
      <c r="M346" t="str">
        <f>VLOOKUP(D346,'Data Dictionary'!$C$7:$D$9,2,FALSE)</f>
        <v>female</v>
      </c>
      <c r="N346" t="str">
        <f>VLOOKUP(K346,'Data Dictionary'!$C$16:$D$40,2,FALSE)</f>
        <v>Hospice - home (eff. 10/96)</v>
      </c>
    </row>
    <row r="347" spans="1:14" x14ac:dyDescent="0.25">
      <c r="A347" s="2">
        <v>346</v>
      </c>
      <c r="B347" s="3">
        <v>3</v>
      </c>
      <c r="C347" s="5">
        <v>4</v>
      </c>
      <c r="D347" s="5">
        <v>1</v>
      </c>
      <c r="E347" s="3">
        <v>7328</v>
      </c>
      <c r="F347" s="3">
        <v>7362</v>
      </c>
      <c r="G347" s="3">
        <v>8339</v>
      </c>
      <c r="H347" s="3">
        <v>15701</v>
      </c>
      <c r="I347" s="3">
        <v>9</v>
      </c>
      <c r="J347" s="5">
        <v>1</v>
      </c>
      <c r="K347" s="2" t="s">
        <v>12</v>
      </c>
      <c r="L347" s="2" t="s">
        <v>14</v>
      </c>
      <c r="M347" t="str">
        <f>VLOOKUP(D347,'Data Dictionary'!$C$7:$D$9,2,FALSE)</f>
        <v>male</v>
      </c>
      <c r="N347" t="str">
        <f>VLOOKUP(K347,'Data Dictionary'!$C$16:$D$40,2,FALSE)</f>
        <v>Discharged to home/self care (routine charge).</v>
      </c>
    </row>
    <row r="348" spans="1:14" x14ac:dyDescent="0.25">
      <c r="A348" s="2">
        <v>347</v>
      </c>
      <c r="B348" s="3">
        <v>8</v>
      </c>
      <c r="C348" s="5">
        <v>6</v>
      </c>
      <c r="D348" s="5">
        <v>2</v>
      </c>
      <c r="E348" s="3">
        <v>7555</v>
      </c>
      <c r="F348" s="3">
        <v>19632</v>
      </c>
      <c r="G348" s="3">
        <v>11634</v>
      </c>
      <c r="H348" s="3">
        <v>31266</v>
      </c>
      <c r="I348" s="3">
        <v>9</v>
      </c>
      <c r="J348" s="5">
        <v>7</v>
      </c>
      <c r="K348" s="2" t="s">
        <v>16</v>
      </c>
      <c r="L348" s="2" t="s">
        <v>14</v>
      </c>
      <c r="M348" t="str">
        <f>VLOOKUP(D348,'Data Dictionary'!$C$7:$D$9,2,FALSE)</f>
        <v>female</v>
      </c>
      <c r="N348" t="str">
        <f>VLOOKUP(K348,'Data Dictionary'!$C$16:$D$40,2,FALSE)</f>
        <v>Discharged/transferred to skilled nursing facility (SNF)</v>
      </c>
    </row>
    <row r="349" spans="1:14" x14ac:dyDescent="0.25">
      <c r="A349" s="2">
        <v>348</v>
      </c>
      <c r="B349" s="3">
        <v>10</v>
      </c>
      <c r="C349" s="5">
        <v>5</v>
      </c>
      <c r="D349" s="5">
        <v>1</v>
      </c>
      <c r="E349" s="3">
        <v>9314</v>
      </c>
      <c r="F349" s="3">
        <v>24540</v>
      </c>
      <c r="G349" s="3">
        <v>23142</v>
      </c>
      <c r="H349" s="3">
        <v>47682</v>
      </c>
      <c r="I349" s="3">
        <v>9</v>
      </c>
      <c r="J349" s="5">
        <v>1</v>
      </c>
      <c r="K349" s="2" t="s">
        <v>12</v>
      </c>
      <c r="L349" s="2" t="s">
        <v>11</v>
      </c>
      <c r="M349" t="str">
        <f>VLOOKUP(D349,'Data Dictionary'!$C$7:$D$9,2,FALSE)</f>
        <v>male</v>
      </c>
      <c r="N349" t="str">
        <f>VLOOKUP(K349,'Data Dictionary'!$C$16:$D$40,2,FALSE)</f>
        <v>Discharged to home/self care (routine charge).</v>
      </c>
    </row>
    <row r="350" spans="1:14" x14ac:dyDescent="0.25">
      <c r="A350" s="2">
        <v>349</v>
      </c>
      <c r="B350" s="3">
        <v>8</v>
      </c>
      <c r="C350" s="5">
        <v>6</v>
      </c>
      <c r="D350" s="5">
        <v>2</v>
      </c>
      <c r="E350" s="3">
        <v>9389</v>
      </c>
      <c r="F350" s="3">
        <v>19632</v>
      </c>
      <c r="G350" s="3">
        <v>23894</v>
      </c>
      <c r="H350" s="3">
        <v>43526</v>
      </c>
      <c r="I350" s="3">
        <v>9</v>
      </c>
      <c r="J350" s="5">
        <v>7</v>
      </c>
      <c r="K350" s="2" t="s">
        <v>10</v>
      </c>
      <c r="L350" s="2" t="s">
        <v>11</v>
      </c>
      <c r="M350" t="str">
        <f>VLOOKUP(D350,'Data Dictionary'!$C$7:$D$9,2,FALSE)</f>
        <v>female</v>
      </c>
      <c r="N350" t="str">
        <f>VLOOKUP(K350,'Data Dictionary'!$C$16:$D$40,2,FALSE)</f>
        <v>Discharged/transferred to home care</v>
      </c>
    </row>
    <row r="351" spans="1:14" x14ac:dyDescent="0.25">
      <c r="A351" s="2">
        <v>350</v>
      </c>
      <c r="B351" s="3">
        <v>1</v>
      </c>
      <c r="C351" s="5">
        <v>4</v>
      </c>
      <c r="D351" s="5">
        <v>2</v>
      </c>
      <c r="E351" s="3">
        <v>10372</v>
      </c>
      <c r="F351" s="3">
        <v>2454</v>
      </c>
      <c r="G351" s="3">
        <v>8134</v>
      </c>
      <c r="H351" s="3">
        <v>10588</v>
      </c>
      <c r="I351" s="3">
        <v>9</v>
      </c>
      <c r="J351" s="5">
        <v>7</v>
      </c>
      <c r="K351" s="2" t="s">
        <v>12</v>
      </c>
      <c r="L351" s="2" t="s">
        <v>11</v>
      </c>
      <c r="M351" t="str">
        <f>VLOOKUP(D351,'Data Dictionary'!$C$7:$D$9,2,FALSE)</f>
        <v>female</v>
      </c>
      <c r="N351" t="str">
        <f>VLOOKUP(K351,'Data Dictionary'!$C$16:$D$40,2,FALSE)</f>
        <v>Discharged to home/self care (routine charge).</v>
      </c>
    </row>
    <row r="352" spans="1:14" x14ac:dyDescent="0.25">
      <c r="A352" s="2">
        <v>351</v>
      </c>
      <c r="B352" s="3">
        <v>4</v>
      </c>
      <c r="C352" s="5">
        <v>4</v>
      </c>
      <c r="D352" s="5">
        <v>2</v>
      </c>
      <c r="E352" s="3">
        <v>10209</v>
      </c>
      <c r="F352" s="3">
        <v>11576</v>
      </c>
      <c r="G352" s="3">
        <v>18696</v>
      </c>
      <c r="H352" s="3">
        <v>30272</v>
      </c>
      <c r="I352" s="3">
        <v>9</v>
      </c>
      <c r="J352" s="5">
        <v>7</v>
      </c>
      <c r="K352" s="2" t="s">
        <v>10</v>
      </c>
      <c r="L352" s="2" t="s">
        <v>11</v>
      </c>
      <c r="M352" t="str">
        <f>VLOOKUP(D352,'Data Dictionary'!$C$7:$D$9,2,FALSE)</f>
        <v>female</v>
      </c>
      <c r="N352" t="str">
        <f>VLOOKUP(K352,'Data Dictionary'!$C$16:$D$40,2,FALSE)</f>
        <v>Discharged/transferred to home care</v>
      </c>
    </row>
    <row r="353" spans="1:14" x14ac:dyDescent="0.25">
      <c r="A353" s="2">
        <v>352</v>
      </c>
      <c r="B353" s="3">
        <v>9</v>
      </c>
      <c r="C353" s="5">
        <v>9</v>
      </c>
      <c r="D353" s="5">
        <v>1</v>
      </c>
      <c r="E353" s="3">
        <v>10306</v>
      </c>
      <c r="F353" s="3">
        <v>22905</v>
      </c>
      <c r="G353" s="3">
        <v>16157</v>
      </c>
      <c r="H353" s="3">
        <v>39062</v>
      </c>
      <c r="I353" s="3">
        <v>9</v>
      </c>
      <c r="J353" s="5">
        <v>1</v>
      </c>
      <c r="K353" s="2" t="s">
        <v>10</v>
      </c>
      <c r="L353" s="2" t="s">
        <v>11</v>
      </c>
      <c r="M353" t="str">
        <f>VLOOKUP(D353,'Data Dictionary'!$C$7:$D$9,2,FALSE)</f>
        <v>male</v>
      </c>
      <c r="N353" t="str">
        <f>VLOOKUP(K353,'Data Dictionary'!$C$16:$D$40,2,FALSE)</f>
        <v>Discharged/transferred to home care</v>
      </c>
    </row>
    <row r="354" spans="1:14" x14ac:dyDescent="0.25">
      <c r="A354" s="2">
        <v>353</v>
      </c>
      <c r="B354" s="3">
        <v>4</v>
      </c>
      <c r="C354" s="5">
        <v>7</v>
      </c>
      <c r="D354" s="5">
        <v>1</v>
      </c>
      <c r="E354" s="3">
        <v>7307</v>
      </c>
      <c r="F354" s="3">
        <v>9816</v>
      </c>
      <c r="G354" s="3">
        <v>9596</v>
      </c>
      <c r="H354" s="3">
        <v>19412</v>
      </c>
      <c r="I354" s="3">
        <v>9</v>
      </c>
      <c r="J354" s="5">
        <v>1</v>
      </c>
      <c r="K354" s="2" t="s">
        <v>10</v>
      </c>
      <c r="L354" s="2" t="s">
        <v>14</v>
      </c>
      <c r="M354" t="str">
        <f>VLOOKUP(D354,'Data Dictionary'!$C$7:$D$9,2,FALSE)</f>
        <v>male</v>
      </c>
      <c r="N354" t="str">
        <f>VLOOKUP(K354,'Data Dictionary'!$C$16:$D$40,2,FALSE)</f>
        <v>Discharged/transferred to home care</v>
      </c>
    </row>
    <row r="355" spans="1:14" x14ac:dyDescent="0.25">
      <c r="A355" s="2">
        <v>354</v>
      </c>
      <c r="B355" s="3">
        <v>6</v>
      </c>
      <c r="C355" s="5">
        <v>7</v>
      </c>
      <c r="D355" s="5">
        <v>1</v>
      </c>
      <c r="E355" s="3">
        <v>7178</v>
      </c>
      <c r="F355" s="3">
        <v>14724</v>
      </c>
      <c r="G355" s="3">
        <v>12643</v>
      </c>
      <c r="H355" s="3">
        <v>27367</v>
      </c>
      <c r="I355" s="3">
        <v>9</v>
      </c>
      <c r="J355" s="5">
        <v>7</v>
      </c>
      <c r="K355" s="2" t="s">
        <v>12</v>
      </c>
      <c r="L355" s="2" t="s">
        <v>13</v>
      </c>
      <c r="M355" t="str">
        <f>VLOOKUP(D355,'Data Dictionary'!$C$7:$D$9,2,FALSE)</f>
        <v>male</v>
      </c>
      <c r="N355" t="str">
        <f>VLOOKUP(K355,'Data Dictionary'!$C$16:$D$40,2,FALSE)</f>
        <v>Discharged to home/self care (routine charge).</v>
      </c>
    </row>
    <row r="356" spans="1:14" x14ac:dyDescent="0.25">
      <c r="A356" s="2">
        <v>355</v>
      </c>
      <c r="B356" s="3">
        <v>4</v>
      </c>
      <c r="C356" s="5">
        <v>7</v>
      </c>
      <c r="D356" s="5">
        <v>2</v>
      </c>
      <c r="E356" s="3">
        <v>7361</v>
      </c>
      <c r="F356" s="3">
        <v>10635</v>
      </c>
      <c r="G356" s="3">
        <v>29103</v>
      </c>
      <c r="H356" s="3">
        <v>39738</v>
      </c>
      <c r="I356" s="3">
        <v>9</v>
      </c>
      <c r="J356" s="5">
        <v>7</v>
      </c>
      <c r="K356" s="2" t="s">
        <v>10</v>
      </c>
      <c r="L356" s="2" t="s">
        <v>14</v>
      </c>
      <c r="M356" t="str">
        <f>VLOOKUP(D356,'Data Dictionary'!$C$7:$D$9,2,FALSE)</f>
        <v>female</v>
      </c>
      <c r="N356" t="str">
        <f>VLOOKUP(K356,'Data Dictionary'!$C$16:$D$40,2,FALSE)</f>
        <v>Discharged/transferred to home care</v>
      </c>
    </row>
    <row r="357" spans="1:14" x14ac:dyDescent="0.25">
      <c r="A357" s="2">
        <v>356</v>
      </c>
      <c r="B357" s="3">
        <v>26</v>
      </c>
      <c r="C357" s="5">
        <v>2</v>
      </c>
      <c r="D357" s="5">
        <v>2</v>
      </c>
      <c r="E357" s="3">
        <v>20992</v>
      </c>
      <c r="F357" s="3">
        <v>70902</v>
      </c>
      <c r="G357" s="3">
        <v>94002</v>
      </c>
      <c r="H357" s="3">
        <v>164904</v>
      </c>
      <c r="I357" s="3">
        <v>9</v>
      </c>
      <c r="J357" s="5">
        <v>1</v>
      </c>
      <c r="K357" s="2" t="s">
        <v>20</v>
      </c>
      <c r="L357" s="2" t="s">
        <v>14</v>
      </c>
      <c r="M357" t="str">
        <f>VLOOKUP(D357,'Data Dictionary'!$C$7:$D$9,2,FALSE)</f>
        <v>female</v>
      </c>
      <c r="N357" t="str">
        <f>VLOOKUP(K357,'Data Dictionary'!$C$16:$D$40,2,FALSE)</f>
        <v>Hospice - home (eff. 10/96)</v>
      </c>
    </row>
    <row r="358" spans="1:14" x14ac:dyDescent="0.25">
      <c r="A358" s="2">
        <v>357</v>
      </c>
      <c r="B358" s="3">
        <v>8</v>
      </c>
      <c r="C358" s="5">
        <v>8</v>
      </c>
      <c r="D358" s="5">
        <v>2</v>
      </c>
      <c r="E358" s="3">
        <v>7328</v>
      </c>
      <c r="F358" s="3">
        <v>19632</v>
      </c>
      <c r="G358" s="3">
        <v>7407</v>
      </c>
      <c r="H358" s="3">
        <v>27039</v>
      </c>
      <c r="I358" s="3">
        <v>9</v>
      </c>
      <c r="J358" s="5">
        <v>7</v>
      </c>
      <c r="K358" s="2" t="s">
        <v>19</v>
      </c>
      <c r="L358" s="2" t="s">
        <v>14</v>
      </c>
      <c r="M358" t="str">
        <f>VLOOKUP(D358,'Data Dictionary'!$C$7:$D$9,2,FALSE)</f>
        <v>female</v>
      </c>
      <c r="N358" t="str">
        <f>VLOOKUP(K358,'Data Dictionary'!$C$16:$D$40,2,FALSE)</f>
        <v>Left against medical advice or discontinued care.</v>
      </c>
    </row>
    <row r="359" spans="1:14" x14ac:dyDescent="0.25">
      <c r="A359" s="2">
        <v>358</v>
      </c>
      <c r="B359" s="3">
        <v>5</v>
      </c>
      <c r="C359" s="5">
        <v>9</v>
      </c>
      <c r="D359" s="5">
        <v>1</v>
      </c>
      <c r="E359" s="3">
        <v>9314</v>
      </c>
      <c r="F359" s="3">
        <v>12270</v>
      </c>
      <c r="G359" s="3">
        <v>7433</v>
      </c>
      <c r="H359" s="3">
        <v>19703</v>
      </c>
      <c r="I359" s="3">
        <v>9</v>
      </c>
      <c r="J359" s="5">
        <v>1</v>
      </c>
      <c r="K359" s="2" t="s">
        <v>16</v>
      </c>
      <c r="L359" s="2" t="s">
        <v>11</v>
      </c>
      <c r="M359" t="str">
        <f>VLOOKUP(D359,'Data Dictionary'!$C$7:$D$9,2,FALSE)</f>
        <v>male</v>
      </c>
      <c r="N359" t="str">
        <f>VLOOKUP(K359,'Data Dictionary'!$C$16:$D$40,2,FALSE)</f>
        <v>Discharged/transferred to skilled nursing facility (SNF)</v>
      </c>
    </row>
    <row r="360" spans="1:14" x14ac:dyDescent="0.25">
      <c r="A360" s="2">
        <v>359</v>
      </c>
      <c r="B360" s="3">
        <v>4</v>
      </c>
      <c r="C360" s="5">
        <v>6</v>
      </c>
      <c r="D360" s="5">
        <v>1</v>
      </c>
      <c r="E360" s="3">
        <v>8385</v>
      </c>
      <c r="F360" s="3">
        <v>9816</v>
      </c>
      <c r="G360" s="3">
        <v>27877</v>
      </c>
      <c r="H360" s="3">
        <v>37693</v>
      </c>
      <c r="I360" s="3">
        <v>4</v>
      </c>
      <c r="J360" s="5">
        <v>1</v>
      </c>
      <c r="K360" s="2" t="s">
        <v>12</v>
      </c>
      <c r="L360" s="2" t="s">
        <v>14</v>
      </c>
      <c r="M360" t="str">
        <f>VLOOKUP(D360,'Data Dictionary'!$C$7:$D$9,2,FALSE)</f>
        <v>male</v>
      </c>
      <c r="N360" t="str">
        <f>VLOOKUP(K360,'Data Dictionary'!$C$16:$D$40,2,FALSE)</f>
        <v>Discharged to home/self care (routine charge).</v>
      </c>
    </row>
    <row r="361" spans="1:14" x14ac:dyDescent="0.25">
      <c r="A361" s="2">
        <v>360</v>
      </c>
      <c r="B361" s="3">
        <v>5</v>
      </c>
      <c r="C361" s="5">
        <v>7</v>
      </c>
      <c r="D361" s="5">
        <v>2</v>
      </c>
      <c r="E361" s="3">
        <v>6186</v>
      </c>
      <c r="F361" s="3">
        <v>12270</v>
      </c>
      <c r="G361" s="3">
        <v>14449</v>
      </c>
      <c r="H361" s="3">
        <v>26719</v>
      </c>
      <c r="I361" s="3">
        <v>8</v>
      </c>
      <c r="J361" s="5">
        <v>4</v>
      </c>
      <c r="K361" s="2" t="s">
        <v>12</v>
      </c>
      <c r="L361" s="2" t="s">
        <v>13</v>
      </c>
      <c r="M361" t="str">
        <f>VLOOKUP(D361,'Data Dictionary'!$C$7:$D$9,2,FALSE)</f>
        <v>female</v>
      </c>
      <c r="N361" t="str">
        <f>VLOOKUP(K361,'Data Dictionary'!$C$16:$D$40,2,FALSE)</f>
        <v>Discharged to home/self care (routine charge).</v>
      </c>
    </row>
    <row r="362" spans="1:14" x14ac:dyDescent="0.25">
      <c r="A362" s="2">
        <v>361</v>
      </c>
      <c r="B362" s="3">
        <v>3</v>
      </c>
      <c r="C362" s="5">
        <v>7</v>
      </c>
      <c r="D362" s="5">
        <v>2</v>
      </c>
      <c r="E362" s="3">
        <v>8096</v>
      </c>
      <c r="F362" s="3">
        <v>7908</v>
      </c>
      <c r="G362" s="3">
        <v>6675</v>
      </c>
      <c r="H362" s="3">
        <v>14583</v>
      </c>
      <c r="I362" s="3">
        <v>9</v>
      </c>
      <c r="J362" s="5">
        <v>5</v>
      </c>
      <c r="K362" s="2" t="s">
        <v>10</v>
      </c>
      <c r="L362" s="2" t="s">
        <v>14</v>
      </c>
      <c r="M362" t="str">
        <f>VLOOKUP(D362,'Data Dictionary'!$C$7:$D$9,2,FALSE)</f>
        <v>female</v>
      </c>
      <c r="N362" t="str">
        <f>VLOOKUP(K362,'Data Dictionary'!$C$16:$D$40,2,FALSE)</f>
        <v>Discharged/transferred to home care</v>
      </c>
    </row>
    <row r="363" spans="1:14" x14ac:dyDescent="0.25">
      <c r="A363" s="2">
        <v>362</v>
      </c>
      <c r="B363" s="3">
        <v>2</v>
      </c>
      <c r="C363" s="5">
        <v>8</v>
      </c>
      <c r="D363" s="5">
        <v>1</v>
      </c>
      <c r="E363" s="3">
        <v>5954</v>
      </c>
      <c r="F363" s="3">
        <v>5454</v>
      </c>
      <c r="G363" s="3">
        <v>7418</v>
      </c>
      <c r="H363" s="3">
        <v>12872</v>
      </c>
      <c r="I363" s="3">
        <v>9</v>
      </c>
      <c r="J363" s="5">
        <v>1</v>
      </c>
      <c r="K363" s="2" t="s">
        <v>10</v>
      </c>
      <c r="L363" s="2" t="s">
        <v>13</v>
      </c>
      <c r="M363" t="str">
        <f>VLOOKUP(D363,'Data Dictionary'!$C$7:$D$9,2,FALSE)</f>
        <v>male</v>
      </c>
      <c r="N363" t="str">
        <f>VLOOKUP(K363,'Data Dictionary'!$C$16:$D$40,2,FALSE)</f>
        <v>Discharged/transferred to home care</v>
      </c>
    </row>
    <row r="364" spans="1:14" x14ac:dyDescent="0.25">
      <c r="A364" s="2">
        <v>363</v>
      </c>
      <c r="B364" s="3">
        <v>20</v>
      </c>
      <c r="C364" s="5">
        <v>7</v>
      </c>
      <c r="D364" s="5">
        <v>2</v>
      </c>
      <c r="E364" s="3">
        <v>29308</v>
      </c>
      <c r="F364" s="3">
        <v>76080</v>
      </c>
      <c r="G364" s="3">
        <v>107910</v>
      </c>
      <c r="H364" s="3">
        <v>183990</v>
      </c>
      <c r="I364" s="3">
        <v>9</v>
      </c>
      <c r="J364" s="5">
        <v>7</v>
      </c>
      <c r="K364" s="2" t="s">
        <v>22</v>
      </c>
      <c r="L364" s="2" t="s">
        <v>11</v>
      </c>
      <c r="M364" t="str">
        <f>VLOOKUP(D364,'Data Dictionary'!$C$7:$D$9,2,FALSE)</f>
        <v>female</v>
      </c>
      <c r="N364" t="str">
        <f>VLOOKUP(K364,'Data Dictionary'!$C$16:$D$40,2,FALSE)</f>
        <v>Hospice - medical facility (eff. 10/96)</v>
      </c>
    </row>
    <row r="365" spans="1:14" x14ac:dyDescent="0.25">
      <c r="A365" s="2">
        <v>364</v>
      </c>
      <c r="B365" s="3">
        <v>2</v>
      </c>
      <c r="C365" s="5">
        <v>7</v>
      </c>
      <c r="D365" s="5">
        <v>1</v>
      </c>
      <c r="E365" s="3">
        <v>7307</v>
      </c>
      <c r="F365" s="3">
        <v>4908</v>
      </c>
      <c r="G365" s="3">
        <v>7635</v>
      </c>
      <c r="H365" s="3">
        <v>12543</v>
      </c>
      <c r="I365" s="3">
        <v>9</v>
      </c>
      <c r="J365" s="5">
        <v>1</v>
      </c>
      <c r="K365" s="2" t="s">
        <v>12</v>
      </c>
      <c r="L365" s="2" t="s">
        <v>14</v>
      </c>
      <c r="M365" t="str">
        <f>VLOOKUP(D365,'Data Dictionary'!$C$7:$D$9,2,FALSE)</f>
        <v>male</v>
      </c>
      <c r="N365" t="str">
        <f>VLOOKUP(K365,'Data Dictionary'!$C$16:$D$40,2,FALSE)</f>
        <v>Discharged to home/self care (routine charge).</v>
      </c>
    </row>
    <row r="366" spans="1:14" x14ac:dyDescent="0.25">
      <c r="A366" s="2">
        <v>365</v>
      </c>
      <c r="B366" s="3">
        <v>1</v>
      </c>
      <c r="C366" s="5">
        <v>3</v>
      </c>
      <c r="D366" s="5">
        <v>1</v>
      </c>
      <c r="E366" s="3">
        <v>9314</v>
      </c>
      <c r="F366" s="3">
        <v>2727</v>
      </c>
      <c r="G366" s="3">
        <v>12252</v>
      </c>
      <c r="H366" s="3">
        <v>14979</v>
      </c>
      <c r="I366" s="3">
        <v>9</v>
      </c>
      <c r="J366" s="5">
        <v>7</v>
      </c>
      <c r="K366" s="2" t="s">
        <v>19</v>
      </c>
      <c r="L366" s="2" t="s">
        <v>11</v>
      </c>
      <c r="M366" t="str">
        <f>VLOOKUP(D366,'Data Dictionary'!$C$7:$D$9,2,FALSE)</f>
        <v>male</v>
      </c>
      <c r="N366" t="str">
        <f>VLOOKUP(K366,'Data Dictionary'!$C$16:$D$40,2,FALSE)</f>
        <v>Left against medical advice or discontinued care.</v>
      </c>
    </row>
    <row r="367" spans="1:14" x14ac:dyDescent="0.25">
      <c r="A367" s="2">
        <v>366</v>
      </c>
      <c r="B367" s="3">
        <v>14</v>
      </c>
      <c r="C367" s="5">
        <v>3</v>
      </c>
      <c r="D367" s="5">
        <v>1</v>
      </c>
      <c r="E367" s="3">
        <v>6834</v>
      </c>
      <c r="F367" s="3">
        <v>46359</v>
      </c>
      <c r="G367" s="3">
        <v>24719</v>
      </c>
      <c r="H367" s="3">
        <v>71078</v>
      </c>
      <c r="I367" s="3">
        <v>9</v>
      </c>
      <c r="J367" s="5">
        <v>1</v>
      </c>
      <c r="K367" s="2" t="s">
        <v>12</v>
      </c>
      <c r="L367" s="2" t="s">
        <v>11</v>
      </c>
      <c r="M367" t="str">
        <f>VLOOKUP(D367,'Data Dictionary'!$C$7:$D$9,2,FALSE)</f>
        <v>male</v>
      </c>
      <c r="N367" t="str">
        <f>VLOOKUP(K367,'Data Dictionary'!$C$16:$D$40,2,FALSE)</f>
        <v>Discharged to home/self care (routine charge).</v>
      </c>
    </row>
    <row r="368" spans="1:14" x14ac:dyDescent="0.25">
      <c r="A368" s="2">
        <v>367</v>
      </c>
      <c r="B368" s="3">
        <v>11</v>
      </c>
      <c r="C368" s="5">
        <v>2</v>
      </c>
      <c r="D368" s="5">
        <v>1</v>
      </c>
      <c r="E368" s="3">
        <v>9314</v>
      </c>
      <c r="F368" s="3">
        <v>28359</v>
      </c>
      <c r="G368" s="3">
        <v>42020</v>
      </c>
      <c r="H368" s="3">
        <v>70379</v>
      </c>
      <c r="I368" s="3">
        <v>9</v>
      </c>
      <c r="J368" s="5">
        <v>7</v>
      </c>
      <c r="K368" s="2" t="s">
        <v>10</v>
      </c>
      <c r="L368" s="2" t="s">
        <v>11</v>
      </c>
      <c r="M368" t="str">
        <f>VLOOKUP(D368,'Data Dictionary'!$C$7:$D$9,2,FALSE)</f>
        <v>male</v>
      </c>
      <c r="N368" t="str">
        <f>VLOOKUP(K368,'Data Dictionary'!$C$16:$D$40,2,FALSE)</f>
        <v>Discharged/transferred to home care</v>
      </c>
    </row>
    <row r="369" spans="1:14" x14ac:dyDescent="0.25">
      <c r="A369" s="2">
        <v>368</v>
      </c>
      <c r="B369" s="3">
        <v>3</v>
      </c>
      <c r="C369" s="5">
        <v>4</v>
      </c>
      <c r="D369" s="5">
        <v>1</v>
      </c>
      <c r="E369" s="3">
        <v>9389</v>
      </c>
      <c r="F369" s="3">
        <v>7362</v>
      </c>
      <c r="G369" s="3">
        <v>17404</v>
      </c>
      <c r="H369" s="3">
        <v>24766</v>
      </c>
      <c r="I369" s="3">
        <v>9</v>
      </c>
      <c r="J369" s="5">
        <v>7</v>
      </c>
      <c r="K369" s="2" t="s">
        <v>12</v>
      </c>
      <c r="L369" s="2" t="s">
        <v>11</v>
      </c>
      <c r="M369" t="str">
        <f>VLOOKUP(D369,'Data Dictionary'!$C$7:$D$9,2,FALSE)</f>
        <v>male</v>
      </c>
      <c r="N369" t="str">
        <f>VLOOKUP(K369,'Data Dictionary'!$C$16:$D$40,2,FALSE)</f>
        <v>Discharged to home/self care (routine charge).</v>
      </c>
    </row>
    <row r="370" spans="1:14" x14ac:dyDescent="0.25">
      <c r="A370" s="2">
        <v>369</v>
      </c>
      <c r="B370" s="3">
        <v>7</v>
      </c>
      <c r="C370" s="5">
        <v>5</v>
      </c>
      <c r="D370" s="5">
        <v>1</v>
      </c>
      <c r="E370" s="3">
        <v>9314</v>
      </c>
      <c r="F370" s="3">
        <v>17178</v>
      </c>
      <c r="G370" s="3">
        <v>9520</v>
      </c>
      <c r="H370" s="3">
        <v>26698</v>
      </c>
      <c r="I370" s="3">
        <v>9</v>
      </c>
      <c r="J370" s="5">
        <v>1</v>
      </c>
      <c r="K370" s="2" t="s">
        <v>12</v>
      </c>
      <c r="L370" s="2" t="s">
        <v>11</v>
      </c>
      <c r="M370" t="str">
        <f>VLOOKUP(D370,'Data Dictionary'!$C$7:$D$9,2,FALSE)</f>
        <v>male</v>
      </c>
      <c r="N370" t="str">
        <f>VLOOKUP(K370,'Data Dictionary'!$C$16:$D$40,2,FALSE)</f>
        <v>Discharged to home/self care (routine charge).</v>
      </c>
    </row>
    <row r="371" spans="1:14" x14ac:dyDescent="0.25">
      <c r="A371" s="2">
        <v>370</v>
      </c>
      <c r="B371" s="3">
        <v>3</v>
      </c>
      <c r="C371" s="5">
        <v>5</v>
      </c>
      <c r="D371" s="5">
        <v>2</v>
      </c>
      <c r="E371" s="3">
        <v>7104</v>
      </c>
      <c r="F371" s="3">
        <v>7362</v>
      </c>
      <c r="G371" s="3">
        <v>36842</v>
      </c>
      <c r="H371" s="3">
        <v>44204</v>
      </c>
      <c r="I371" s="3">
        <v>9</v>
      </c>
      <c r="J371" s="5">
        <v>7</v>
      </c>
      <c r="K371" s="2" t="s">
        <v>10</v>
      </c>
      <c r="L371" s="2" t="s">
        <v>14</v>
      </c>
      <c r="M371" t="str">
        <f>VLOOKUP(D371,'Data Dictionary'!$C$7:$D$9,2,FALSE)</f>
        <v>female</v>
      </c>
      <c r="N371" t="str">
        <f>VLOOKUP(K371,'Data Dictionary'!$C$16:$D$40,2,FALSE)</f>
        <v>Discharged/transferred to home care</v>
      </c>
    </row>
    <row r="372" spans="1:14" x14ac:dyDescent="0.25">
      <c r="A372" s="2">
        <v>371</v>
      </c>
      <c r="B372" s="3">
        <v>2</v>
      </c>
      <c r="C372" s="5">
        <v>8</v>
      </c>
      <c r="D372" s="5">
        <v>2</v>
      </c>
      <c r="E372" s="3">
        <v>6200</v>
      </c>
      <c r="F372" s="3">
        <v>4908</v>
      </c>
      <c r="G372" s="3">
        <v>8601</v>
      </c>
      <c r="H372" s="3">
        <v>13509</v>
      </c>
      <c r="I372" s="3">
        <v>9</v>
      </c>
      <c r="J372" s="5">
        <v>7</v>
      </c>
      <c r="K372" s="2" t="s">
        <v>12</v>
      </c>
      <c r="L372" s="2" t="s">
        <v>13</v>
      </c>
      <c r="M372" t="str">
        <f>VLOOKUP(D372,'Data Dictionary'!$C$7:$D$9,2,FALSE)</f>
        <v>female</v>
      </c>
      <c r="N372" t="str">
        <f>VLOOKUP(K372,'Data Dictionary'!$C$16:$D$40,2,FALSE)</f>
        <v>Discharged to home/self care (routine charge).</v>
      </c>
    </row>
    <row r="373" spans="1:14" x14ac:dyDescent="0.25">
      <c r="A373" s="2">
        <v>372</v>
      </c>
      <c r="B373" s="3">
        <v>15</v>
      </c>
      <c r="C373" s="5">
        <v>6</v>
      </c>
      <c r="D373" s="5">
        <v>1</v>
      </c>
      <c r="E373" s="3">
        <v>9348</v>
      </c>
      <c r="F373" s="3">
        <v>36810</v>
      </c>
      <c r="G373" s="3">
        <v>17515</v>
      </c>
      <c r="H373" s="3">
        <v>54325</v>
      </c>
      <c r="I373" s="3">
        <v>9</v>
      </c>
      <c r="J373" s="5">
        <v>1</v>
      </c>
      <c r="K373" s="2" t="s">
        <v>10</v>
      </c>
      <c r="L373" s="2" t="s">
        <v>11</v>
      </c>
      <c r="M373" t="str">
        <f>VLOOKUP(D373,'Data Dictionary'!$C$7:$D$9,2,FALSE)</f>
        <v>male</v>
      </c>
      <c r="N373" t="str">
        <f>VLOOKUP(K373,'Data Dictionary'!$C$16:$D$40,2,FALSE)</f>
        <v>Discharged/transferred to home care</v>
      </c>
    </row>
    <row r="374" spans="1:14" x14ac:dyDescent="0.25">
      <c r="A374" s="2">
        <v>373</v>
      </c>
      <c r="B374" s="3">
        <v>7</v>
      </c>
      <c r="C374" s="5">
        <v>8</v>
      </c>
      <c r="D374" s="5">
        <v>1</v>
      </c>
      <c r="E374" s="3">
        <v>9348</v>
      </c>
      <c r="F374" s="3">
        <v>29178</v>
      </c>
      <c r="G374" s="3">
        <v>22667</v>
      </c>
      <c r="H374" s="3">
        <v>51845</v>
      </c>
      <c r="I374" s="3">
        <v>9</v>
      </c>
      <c r="J374" s="5">
        <v>7</v>
      </c>
      <c r="K374" s="2" t="s">
        <v>16</v>
      </c>
      <c r="L374" s="2" t="s">
        <v>11</v>
      </c>
      <c r="M374" t="str">
        <f>VLOOKUP(D374,'Data Dictionary'!$C$7:$D$9,2,FALSE)</f>
        <v>male</v>
      </c>
      <c r="N374" t="str">
        <f>VLOOKUP(K374,'Data Dictionary'!$C$16:$D$40,2,FALSE)</f>
        <v>Discharged/transferred to skilled nursing facility (SNF)</v>
      </c>
    </row>
    <row r="375" spans="1:14" x14ac:dyDescent="0.25">
      <c r="A375" s="2">
        <v>374</v>
      </c>
      <c r="B375" s="3">
        <v>3</v>
      </c>
      <c r="C375" s="5">
        <v>8</v>
      </c>
      <c r="D375" s="5">
        <v>1</v>
      </c>
      <c r="E375" s="3">
        <v>10372</v>
      </c>
      <c r="F375" s="3">
        <v>7362</v>
      </c>
      <c r="G375" s="3">
        <v>11432</v>
      </c>
      <c r="H375" s="3">
        <v>18794</v>
      </c>
      <c r="I375" s="3">
        <v>9</v>
      </c>
      <c r="J375" s="5">
        <v>5</v>
      </c>
      <c r="K375" s="2" t="s">
        <v>17</v>
      </c>
      <c r="L375" s="2" t="s">
        <v>11</v>
      </c>
      <c r="M375" t="str">
        <f>VLOOKUP(D375,'Data Dictionary'!$C$7:$D$9,2,FALSE)</f>
        <v>male</v>
      </c>
      <c r="N375" t="str">
        <f>VLOOKUP(K375,'Data Dictionary'!$C$16:$D$40,2,FALSE)</f>
        <v>Expired</v>
      </c>
    </row>
    <row r="376" spans="1:14" x14ac:dyDescent="0.25">
      <c r="A376" s="2">
        <v>375</v>
      </c>
      <c r="B376" s="3">
        <v>6</v>
      </c>
      <c r="C376" s="5">
        <v>9</v>
      </c>
      <c r="D376" s="5">
        <v>2</v>
      </c>
      <c r="E376" s="3">
        <v>7307</v>
      </c>
      <c r="F376" s="3">
        <v>14724</v>
      </c>
      <c r="G376" s="3">
        <v>8867</v>
      </c>
      <c r="H376" s="3">
        <v>23591</v>
      </c>
      <c r="I376" s="3">
        <v>9</v>
      </c>
      <c r="J376" s="5">
        <v>1</v>
      </c>
      <c r="K376" s="2" t="s">
        <v>10</v>
      </c>
      <c r="L376" s="2" t="s">
        <v>14</v>
      </c>
      <c r="M376" t="str">
        <f>VLOOKUP(D376,'Data Dictionary'!$C$7:$D$9,2,FALSE)</f>
        <v>female</v>
      </c>
      <c r="N376" t="str">
        <f>VLOOKUP(K376,'Data Dictionary'!$C$16:$D$40,2,FALSE)</f>
        <v>Discharged/transferred to home care</v>
      </c>
    </row>
    <row r="377" spans="1:14" x14ac:dyDescent="0.25">
      <c r="A377" s="2">
        <v>376</v>
      </c>
      <c r="B377" s="3">
        <v>5</v>
      </c>
      <c r="C377" s="5">
        <v>9</v>
      </c>
      <c r="D377" s="5">
        <v>2</v>
      </c>
      <c r="E377" s="3">
        <v>9348</v>
      </c>
      <c r="F377" s="3">
        <v>12270</v>
      </c>
      <c r="G377" s="3">
        <v>8019</v>
      </c>
      <c r="H377" s="3">
        <v>20289</v>
      </c>
      <c r="I377" s="3">
        <v>9</v>
      </c>
      <c r="J377" s="5">
        <v>7</v>
      </c>
      <c r="K377" s="2" t="s">
        <v>10</v>
      </c>
      <c r="L377" s="2" t="s">
        <v>11</v>
      </c>
      <c r="M377" t="str">
        <f>VLOOKUP(D377,'Data Dictionary'!$C$7:$D$9,2,FALSE)</f>
        <v>female</v>
      </c>
      <c r="N377" t="str">
        <f>VLOOKUP(K377,'Data Dictionary'!$C$16:$D$40,2,FALSE)</f>
        <v>Discharged/transferred to home care</v>
      </c>
    </row>
    <row r="378" spans="1:14" x14ac:dyDescent="0.25">
      <c r="A378" s="2">
        <v>377</v>
      </c>
      <c r="B378" s="3">
        <v>4</v>
      </c>
      <c r="C378" s="5">
        <v>6</v>
      </c>
      <c r="D378" s="5">
        <v>2</v>
      </c>
      <c r="E378" s="3">
        <v>9314</v>
      </c>
      <c r="F378" s="3">
        <v>10908</v>
      </c>
      <c r="G378" s="3">
        <v>16195</v>
      </c>
      <c r="H378" s="3">
        <v>27103</v>
      </c>
      <c r="I378" s="3">
        <v>9</v>
      </c>
      <c r="J378" s="5">
        <v>1</v>
      </c>
      <c r="K378" s="2" t="s">
        <v>20</v>
      </c>
      <c r="L378" s="2" t="s">
        <v>11</v>
      </c>
      <c r="M378" t="str">
        <f>VLOOKUP(D378,'Data Dictionary'!$C$7:$D$9,2,FALSE)</f>
        <v>female</v>
      </c>
      <c r="N378" t="str">
        <f>VLOOKUP(K378,'Data Dictionary'!$C$16:$D$40,2,FALSE)</f>
        <v>Hospice - home (eff. 10/96)</v>
      </c>
    </row>
    <row r="379" spans="1:14" x14ac:dyDescent="0.25">
      <c r="A379" s="2">
        <v>378</v>
      </c>
      <c r="B379" s="3">
        <v>6</v>
      </c>
      <c r="C379" s="5">
        <v>4</v>
      </c>
      <c r="D379" s="5">
        <v>1</v>
      </c>
      <c r="E379" s="3">
        <v>10372</v>
      </c>
      <c r="F379" s="3">
        <v>14724</v>
      </c>
      <c r="G379" s="3">
        <v>37746</v>
      </c>
      <c r="H379" s="3">
        <v>52470</v>
      </c>
      <c r="I379" s="3">
        <v>9</v>
      </c>
      <c r="J379" s="5">
        <v>7</v>
      </c>
      <c r="K379" s="2" t="s">
        <v>10</v>
      </c>
      <c r="L379" s="2" t="s">
        <v>11</v>
      </c>
      <c r="M379" t="str">
        <f>VLOOKUP(D379,'Data Dictionary'!$C$7:$D$9,2,FALSE)</f>
        <v>male</v>
      </c>
      <c r="N379" t="str">
        <f>VLOOKUP(K379,'Data Dictionary'!$C$16:$D$40,2,FALSE)</f>
        <v>Discharged/transferred to home care</v>
      </c>
    </row>
    <row r="380" spans="1:14" x14ac:dyDescent="0.25">
      <c r="A380" s="2">
        <v>379</v>
      </c>
      <c r="B380" s="3">
        <v>3</v>
      </c>
      <c r="C380" s="5">
        <v>4</v>
      </c>
      <c r="D380" s="5">
        <v>1</v>
      </c>
      <c r="E380" s="3">
        <v>8135</v>
      </c>
      <c r="F380" s="3">
        <v>7362</v>
      </c>
      <c r="G380" s="3">
        <v>26073</v>
      </c>
      <c r="H380" s="3">
        <v>33435</v>
      </c>
      <c r="I380" s="3">
        <v>9</v>
      </c>
      <c r="J380" s="5">
        <v>1</v>
      </c>
      <c r="K380" s="2" t="s">
        <v>10</v>
      </c>
      <c r="L380" s="2" t="s">
        <v>11</v>
      </c>
      <c r="M380" t="str">
        <f>VLOOKUP(D380,'Data Dictionary'!$C$7:$D$9,2,FALSE)</f>
        <v>male</v>
      </c>
      <c r="N380" t="str">
        <f>VLOOKUP(K380,'Data Dictionary'!$C$16:$D$40,2,FALSE)</f>
        <v>Discharged/transferred to home care</v>
      </c>
    </row>
    <row r="381" spans="1:14" x14ac:dyDescent="0.25">
      <c r="A381" s="2">
        <v>380</v>
      </c>
      <c r="B381" s="3">
        <v>18</v>
      </c>
      <c r="C381" s="5">
        <v>8</v>
      </c>
      <c r="D381" s="5">
        <v>2</v>
      </c>
      <c r="E381" s="3">
        <v>10372</v>
      </c>
      <c r="F381" s="3">
        <v>48540</v>
      </c>
      <c r="G381" s="3">
        <v>50009</v>
      </c>
      <c r="H381" s="3">
        <v>98549</v>
      </c>
      <c r="I381" s="3">
        <v>9</v>
      </c>
      <c r="J381" s="5">
        <v>4</v>
      </c>
      <c r="K381" s="2" t="s">
        <v>20</v>
      </c>
      <c r="L381" s="2" t="s">
        <v>11</v>
      </c>
      <c r="M381" t="str">
        <f>VLOOKUP(D381,'Data Dictionary'!$C$7:$D$9,2,FALSE)</f>
        <v>female</v>
      </c>
      <c r="N381" t="str">
        <f>VLOOKUP(K381,'Data Dictionary'!$C$16:$D$40,2,FALSE)</f>
        <v>Hospice - home (eff. 10/96)</v>
      </c>
    </row>
    <row r="382" spans="1:14" x14ac:dyDescent="0.25">
      <c r="A382" s="2">
        <v>381</v>
      </c>
      <c r="B382" s="3">
        <v>4</v>
      </c>
      <c r="C382" s="5">
        <v>8</v>
      </c>
      <c r="D382" s="5">
        <v>2</v>
      </c>
      <c r="E382" s="3">
        <v>7328</v>
      </c>
      <c r="F382" s="3">
        <v>9816</v>
      </c>
      <c r="G382" s="3">
        <v>14916</v>
      </c>
      <c r="H382" s="3">
        <v>24732</v>
      </c>
      <c r="I382" s="3">
        <v>9</v>
      </c>
      <c r="J382" s="5">
        <v>7</v>
      </c>
      <c r="K382" s="2" t="s">
        <v>10</v>
      </c>
      <c r="L382" s="2" t="s">
        <v>14</v>
      </c>
      <c r="M382" t="str">
        <f>VLOOKUP(D382,'Data Dictionary'!$C$7:$D$9,2,FALSE)</f>
        <v>female</v>
      </c>
      <c r="N382" t="str">
        <f>VLOOKUP(K382,'Data Dictionary'!$C$16:$D$40,2,FALSE)</f>
        <v>Discharged/transferred to home care</v>
      </c>
    </row>
    <row r="383" spans="1:14" x14ac:dyDescent="0.25">
      <c r="A383" s="2">
        <v>382</v>
      </c>
      <c r="B383" s="3">
        <v>20</v>
      </c>
      <c r="C383" s="5">
        <v>5</v>
      </c>
      <c r="D383" s="5">
        <v>2</v>
      </c>
      <c r="E383" s="3">
        <v>10372</v>
      </c>
      <c r="F383" s="3">
        <v>49080</v>
      </c>
      <c r="G383" s="3">
        <v>20857</v>
      </c>
      <c r="H383" s="3">
        <v>69937</v>
      </c>
      <c r="I383" s="3">
        <v>9</v>
      </c>
      <c r="J383" s="5">
        <v>4</v>
      </c>
      <c r="K383" s="2" t="s">
        <v>16</v>
      </c>
      <c r="L383" s="2" t="s">
        <v>11</v>
      </c>
      <c r="M383" t="str">
        <f>VLOOKUP(D383,'Data Dictionary'!$C$7:$D$9,2,FALSE)</f>
        <v>female</v>
      </c>
      <c r="N383" t="str">
        <f>VLOOKUP(K383,'Data Dictionary'!$C$16:$D$40,2,FALSE)</f>
        <v>Discharged/transferred to skilled nursing facility (SNF)</v>
      </c>
    </row>
    <row r="384" spans="1:14" x14ac:dyDescent="0.25">
      <c r="A384" s="2">
        <v>383</v>
      </c>
      <c r="B384" s="3">
        <v>15</v>
      </c>
      <c r="C384" s="5">
        <v>4</v>
      </c>
      <c r="D384" s="5">
        <v>2</v>
      </c>
      <c r="E384" s="3">
        <v>9314</v>
      </c>
      <c r="F384" s="3">
        <v>36810</v>
      </c>
      <c r="G384" s="3">
        <v>17626</v>
      </c>
      <c r="H384" s="3">
        <v>54436</v>
      </c>
      <c r="I384" s="3">
        <v>9</v>
      </c>
      <c r="J384" s="5">
        <v>1</v>
      </c>
      <c r="K384" s="2" t="s">
        <v>10</v>
      </c>
      <c r="L384" s="2" t="s">
        <v>11</v>
      </c>
      <c r="M384" t="str">
        <f>VLOOKUP(D384,'Data Dictionary'!$C$7:$D$9,2,FALSE)</f>
        <v>female</v>
      </c>
      <c r="N384" t="str">
        <f>VLOOKUP(K384,'Data Dictionary'!$C$16:$D$40,2,FALSE)</f>
        <v>Discharged/transferred to home care</v>
      </c>
    </row>
    <row r="385" spans="1:14" x14ac:dyDescent="0.25">
      <c r="A385" s="2">
        <v>384</v>
      </c>
      <c r="B385" s="3">
        <v>2</v>
      </c>
      <c r="C385" s="5">
        <v>7</v>
      </c>
      <c r="D385" s="5">
        <v>1</v>
      </c>
      <c r="E385" s="3">
        <v>5954</v>
      </c>
      <c r="F385" s="3">
        <v>4908</v>
      </c>
      <c r="G385" s="3">
        <v>4386</v>
      </c>
      <c r="H385" s="3">
        <v>9294</v>
      </c>
      <c r="I385" s="3">
        <v>9</v>
      </c>
      <c r="J385" s="5">
        <v>7</v>
      </c>
      <c r="K385" s="2" t="s">
        <v>10</v>
      </c>
      <c r="L385" s="2" t="s">
        <v>13</v>
      </c>
      <c r="M385" t="str">
        <f>VLOOKUP(D385,'Data Dictionary'!$C$7:$D$9,2,FALSE)</f>
        <v>male</v>
      </c>
      <c r="N385" t="str">
        <f>VLOOKUP(K385,'Data Dictionary'!$C$16:$D$40,2,FALSE)</f>
        <v>Discharged/transferred to home care</v>
      </c>
    </row>
    <row r="386" spans="1:14" x14ac:dyDescent="0.25">
      <c r="A386" s="2">
        <v>385</v>
      </c>
      <c r="B386" s="3">
        <v>24</v>
      </c>
      <c r="C386" s="5">
        <v>7</v>
      </c>
      <c r="D386" s="5">
        <v>1</v>
      </c>
      <c r="E386" s="3">
        <v>11539</v>
      </c>
      <c r="F386" s="3">
        <v>58896</v>
      </c>
      <c r="G386" s="3">
        <v>61342</v>
      </c>
      <c r="H386" s="3">
        <v>120238</v>
      </c>
      <c r="I386" s="3">
        <v>9</v>
      </c>
      <c r="J386" s="5">
        <v>4</v>
      </c>
      <c r="K386" s="2" t="s">
        <v>15</v>
      </c>
      <c r="L386" s="2" t="s">
        <v>11</v>
      </c>
      <c r="M386" t="str">
        <f>VLOOKUP(D386,'Data Dictionary'!$C$7:$D$9,2,FALSE)</f>
        <v>male</v>
      </c>
      <c r="N386" t="str">
        <f>VLOOKUP(K386,'Data Dictionary'!$C$16:$D$40,2,FALSE)</f>
        <v>Discharged/transferred to an inpatient rehabilitation facility</v>
      </c>
    </row>
    <row r="387" spans="1:14" x14ac:dyDescent="0.25">
      <c r="A387" s="2">
        <v>386</v>
      </c>
      <c r="B387" s="3">
        <v>15</v>
      </c>
      <c r="C387" s="5">
        <v>4</v>
      </c>
      <c r="D387" s="5">
        <v>1</v>
      </c>
      <c r="E387" s="3">
        <v>8352</v>
      </c>
      <c r="F387" s="3">
        <v>48810</v>
      </c>
      <c r="G387" s="3">
        <v>51408</v>
      </c>
      <c r="H387" s="3">
        <v>100218</v>
      </c>
      <c r="I387" s="3">
        <v>9</v>
      </c>
      <c r="J387" s="5">
        <v>4</v>
      </c>
      <c r="K387" s="2" t="s">
        <v>10</v>
      </c>
      <c r="L387" s="2" t="s">
        <v>14</v>
      </c>
      <c r="M387" t="str">
        <f>VLOOKUP(D387,'Data Dictionary'!$C$7:$D$9,2,FALSE)</f>
        <v>male</v>
      </c>
      <c r="N387" t="str">
        <f>VLOOKUP(K387,'Data Dictionary'!$C$16:$D$40,2,FALSE)</f>
        <v>Discharged/transferred to home care</v>
      </c>
    </row>
    <row r="388" spans="1:14" x14ac:dyDescent="0.25">
      <c r="A388" s="2">
        <v>387</v>
      </c>
      <c r="B388" s="3">
        <v>2</v>
      </c>
      <c r="C388" s="5">
        <v>4</v>
      </c>
      <c r="D388" s="5">
        <v>2</v>
      </c>
      <c r="E388" s="3">
        <v>9348</v>
      </c>
      <c r="F388" s="3">
        <v>4908</v>
      </c>
      <c r="G388" s="3">
        <v>32164</v>
      </c>
      <c r="H388" s="3">
        <v>37072</v>
      </c>
      <c r="I388" s="3">
        <v>7</v>
      </c>
      <c r="J388" s="5">
        <v>7</v>
      </c>
      <c r="K388" s="2" t="s">
        <v>20</v>
      </c>
      <c r="L388" s="2" t="s">
        <v>11</v>
      </c>
      <c r="M388" t="str">
        <f>VLOOKUP(D388,'Data Dictionary'!$C$7:$D$9,2,FALSE)</f>
        <v>female</v>
      </c>
      <c r="N388" t="str">
        <f>VLOOKUP(K388,'Data Dictionary'!$C$16:$D$40,2,FALSE)</f>
        <v>Hospice - home (eff. 10/96)</v>
      </c>
    </row>
    <row r="389" spans="1:14" x14ac:dyDescent="0.25">
      <c r="A389" s="2">
        <v>388</v>
      </c>
      <c r="B389" s="3">
        <v>12</v>
      </c>
      <c r="C389" s="5">
        <v>7</v>
      </c>
      <c r="D389" s="5">
        <v>2</v>
      </c>
      <c r="E389" s="3">
        <v>7361</v>
      </c>
      <c r="F389" s="3">
        <v>29448</v>
      </c>
      <c r="G389" s="3">
        <v>29337</v>
      </c>
      <c r="H389" s="3">
        <v>58785</v>
      </c>
      <c r="I389" s="3">
        <v>9</v>
      </c>
      <c r="J389" s="5">
        <v>7</v>
      </c>
      <c r="K389" s="2" t="s">
        <v>16</v>
      </c>
      <c r="L389" s="2" t="s">
        <v>14</v>
      </c>
      <c r="M389" t="str">
        <f>VLOOKUP(D389,'Data Dictionary'!$C$7:$D$9,2,FALSE)</f>
        <v>female</v>
      </c>
      <c r="N389" t="str">
        <f>VLOOKUP(K389,'Data Dictionary'!$C$16:$D$40,2,FALSE)</f>
        <v>Discharged/transferred to skilled nursing facility (SNF)</v>
      </c>
    </row>
    <row r="390" spans="1:14" x14ac:dyDescent="0.25">
      <c r="A390" s="2">
        <v>389</v>
      </c>
      <c r="B390" s="3">
        <v>2</v>
      </c>
      <c r="C390" s="5">
        <v>3</v>
      </c>
      <c r="D390" s="5">
        <v>2</v>
      </c>
      <c r="E390" s="3">
        <v>5088</v>
      </c>
      <c r="F390" s="3">
        <v>4908</v>
      </c>
      <c r="G390" s="3">
        <v>8346</v>
      </c>
      <c r="H390" s="3">
        <v>13254</v>
      </c>
      <c r="I390" s="3">
        <v>8</v>
      </c>
      <c r="J390" s="5">
        <v>4</v>
      </c>
      <c r="K390" s="2" t="s">
        <v>10</v>
      </c>
      <c r="L390" s="2" t="s">
        <v>14</v>
      </c>
      <c r="M390" t="str">
        <f>VLOOKUP(D390,'Data Dictionary'!$C$7:$D$9,2,FALSE)</f>
        <v>female</v>
      </c>
      <c r="N390" t="str">
        <f>VLOOKUP(K390,'Data Dictionary'!$C$16:$D$40,2,FALSE)</f>
        <v>Discharged/transferred to home care</v>
      </c>
    </row>
    <row r="391" spans="1:14" x14ac:dyDescent="0.25">
      <c r="A391" s="2">
        <v>390</v>
      </c>
      <c r="B391" s="3">
        <v>13</v>
      </c>
      <c r="C391" s="5">
        <v>6</v>
      </c>
      <c r="D391" s="5">
        <v>1</v>
      </c>
      <c r="E391" s="3">
        <v>9314</v>
      </c>
      <c r="F391" s="3">
        <v>29787</v>
      </c>
      <c r="G391" s="3">
        <v>40885</v>
      </c>
      <c r="H391" s="3">
        <v>70672</v>
      </c>
      <c r="I391" s="3">
        <v>9</v>
      </c>
      <c r="J391" s="5">
        <v>1</v>
      </c>
      <c r="K391" s="2" t="s">
        <v>10</v>
      </c>
      <c r="L391" s="2" t="s">
        <v>11</v>
      </c>
      <c r="M391" t="str">
        <f>VLOOKUP(D391,'Data Dictionary'!$C$7:$D$9,2,FALSE)</f>
        <v>male</v>
      </c>
      <c r="N391" t="str">
        <f>VLOOKUP(K391,'Data Dictionary'!$C$16:$D$40,2,FALSE)</f>
        <v>Discharged/transferred to home care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topLeftCell="A17" workbookViewId="0">
      <selection activeCell="G20" sqref="G20"/>
    </sheetView>
  </sheetViews>
  <sheetFormatPr defaultRowHeight="15" x14ac:dyDescent="0.25"/>
  <cols>
    <col min="1" max="1" width="13.140625" style="4" bestFit="1" customWidth="1"/>
    <col min="2" max="2" width="34.28515625" bestFit="1" customWidth="1"/>
    <col min="3" max="3" width="13.42578125" customWidth="1"/>
    <col min="4" max="4" width="72" bestFit="1" customWidth="1"/>
  </cols>
  <sheetData>
    <row r="1" spans="1:5" x14ac:dyDescent="0.25">
      <c r="A1" s="4" t="s">
        <v>40</v>
      </c>
    </row>
    <row r="3" spans="1:5" x14ac:dyDescent="0.25">
      <c r="A3" s="4" t="s">
        <v>24</v>
      </c>
      <c r="B3" t="s">
        <v>25</v>
      </c>
      <c r="C3" t="s">
        <v>36</v>
      </c>
      <c r="D3" t="s">
        <v>25</v>
      </c>
      <c r="E3" t="s">
        <v>55</v>
      </c>
    </row>
    <row r="4" spans="1:5" x14ac:dyDescent="0.25">
      <c r="A4" s="6" t="s">
        <v>37</v>
      </c>
      <c r="B4" t="s">
        <v>38</v>
      </c>
    </row>
    <row r="5" spans="1:5" x14ac:dyDescent="0.25">
      <c r="A5" s="6" t="s">
        <v>0</v>
      </c>
      <c r="B5" t="s">
        <v>26</v>
      </c>
    </row>
    <row r="6" spans="1:5" x14ac:dyDescent="0.25">
      <c r="A6" s="6" t="s">
        <v>1</v>
      </c>
      <c r="B6" t="s">
        <v>27</v>
      </c>
    </row>
    <row r="7" spans="1:5" x14ac:dyDescent="0.25">
      <c r="A7" s="6" t="s">
        <v>2</v>
      </c>
      <c r="B7" t="s">
        <v>28</v>
      </c>
      <c r="C7">
        <v>0</v>
      </c>
      <c r="D7" t="s">
        <v>56</v>
      </c>
    </row>
    <row r="8" spans="1:5" x14ac:dyDescent="0.25">
      <c r="A8" s="6"/>
      <c r="C8">
        <v>1</v>
      </c>
      <c r="D8" t="s">
        <v>57</v>
      </c>
    </row>
    <row r="9" spans="1:5" x14ac:dyDescent="0.25">
      <c r="A9" s="6"/>
      <c r="C9">
        <v>2</v>
      </c>
      <c r="D9" t="s">
        <v>58</v>
      </c>
    </row>
    <row r="10" spans="1:5" x14ac:dyDescent="0.25">
      <c r="A10" s="6" t="s">
        <v>3</v>
      </c>
      <c r="B10" t="s">
        <v>29</v>
      </c>
    </row>
    <row r="11" spans="1:5" x14ac:dyDescent="0.25">
      <c r="A11" s="6" t="s">
        <v>4</v>
      </c>
      <c r="B11" t="s">
        <v>30</v>
      </c>
    </row>
    <row r="12" spans="1:5" x14ac:dyDescent="0.25">
      <c r="A12" s="6" t="s">
        <v>5</v>
      </c>
      <c r="B12" t="s">
        <v>31</v>
      </c>
    </row>
    <row r="13" spans="1:5" x14ac:dyDescent="0.25">
      <c r="A13" s="6" t="s">
        <v>6</v>
      </c>
      <c r="B13" t="s">
        <v>32</v>
      </c>
    </row>
    <row r="14" spans="1:5" x14ac:dyDescent="0.25">
      <c r="A14" s="6" t="s">
        <v>7</v>
      </c>
      <c r="B14" t="s">
        <v>33</v>
      </c>
    </row>
    <row r="15" spans="1:5" ht="15.75" thickBot="1" x14ac:dyDescent="0.3">
      <c r="A15" s="6" t="s">
        <v>8</v>
      </c>
      <c r="B15" t="s">
        <v>34</v>
      </c>
    </row>
    <row r="16" spans="1:5" ht="15.75" thickBot="1" x14ac:dyDescent="0.3">
      <c r="C16" t="s">
        <v>12</v>
      </c>
      <c r="D16" s="7" t="s">
        <v>59</v>
      </c>
    </row>
    <row r="17" spans="3:4" customFormat="1" ht="15.75" thickBot="1" x14ac:dyDescent="0.3">
      <c r="C17" t="s">
        <v>41</v>
      </c>
      <c r="D17" s="8" t="s">
        <v>60</v>
      </c>
    </row>
    <row r="18" spans="3:4" customFormat="1" ht="30.75" thickBot="1" x14ac:dyDescent="0.3">
      <c r="C18" t="s">
        <v>16</v>
      </c>
      <c r="D18" s="7" t="s">
        <v>61</v>
      </c>
    </row>
    <row r="19" spans="3:4" customFormat="1" ht="15.75" thickBot="1" x14ac:dyDescent="0.3">
      <c r="C19" t="s">
        <v>42</v>
      </c>
      <c r="D19" s="7" t="s">
        <v>62</v>
      </c>
    </row>
    <row r="20" spans="3:4" customFormat="1" ht="30.75" thickBot="1" x14ac:dyDescent="0.3">
      <c r="C20" t="s">
        <v>23</v>
      </c>
      <c r="D20" s="7" t="s">
        <v>63</v>
      </c>
    </row>
    <row r="21" spans="3:4" customFormat="1" ht="15.75" thickBot="1" x14ac:dyDescent="0.3">
      <c r="C21" t="s">
        <v>10</v>
      </c>
      <c r="D21" s="7" t="s">
        <v>64</v>
      </c>
    </row>
    <row r="22" spans="3:4" customFormat="1" ht="15.75" thickBot="1" x14ac:dyDescent="0.3">
      <c r="C22" t="s">
        <v>19</v>
      </c>
      <c r="D22" s="7" t="s">
        <v>65</v>
      </c>
    </row>
    <row r="23" spans="3:4" customFormat="1" ht="15.75" thickBot="1" x14ac:dyDescent="0.3">
      <c r="C23" t="s">
        <v>43</v>
      </c>
      <c r="D23" s="8" t="s">
        <v>66</v>
      </c>
    </row>
    <row r="24" spans="3:4" customFormat="1" ht="15.75" thickBot="1" x14ac:dyDescent="0.3">
      <c r="C24" t="s">
        <v>44</v>
      </c>
      <c r="D24" s="7" t="s">
        <v>67</v>
      </c>
    </row>
    <row r="25" spans="3:4" customFormat="1" ht="15.75" thickBot="1" x14ac:dyDescent="0.3">
      <c r="C25" t="s">
        <v>17</v>
      </c>
      <c r="D25" s="7" t="s">
        <v>68</v>
      </c>
    </row>
    <row r="26" spans="3:4" customFormat="1" ht="15.75" thickBot="1" x14ac:dyDescent="0.3">
      <c r="C26" t="s">
        <v>45</v>
      </c>
      <c r="D26" s="7" t="s">
        <v>69</v>
      </c>
    </row>
    <row r="27" spans="3:4" customFormat="1" ht="15.75" thickBot="1" x14ac:dyDescent="0.3">
      <c r="C27" t="s">
        <v>46</v>
      </c>
      <c r="D27" s="7" t="s">
        <v>70</v>
      </c>
    </row>
    <row r="28" spans="3:4" customFormat="1" ht="15.75" thickBot="1" x14ac:dyDescent="0.3">
      <c r="C28" t="s">
        <v>47</v>
      </c>
      <c r="D28" s="7" t="s">
        <v>71</v>
      </c>
    </row>
    <row r="29" spans="3:4" customFormat="1" ht="15.75" thickBot="1" x14ac:dyDescent="0.3">
      <c r="C29" t="s">
        <v>48</v>
      </c>
      <c r="D29" s="7" t="s">
        <v>72</v>
      </c>
    </row>
    <row r="30" spans="3:4" customFormat="1" ht="15.75" thickBot="1" x14ac:dyDescent="0.3">
      <c r="C30" t="s">
        <v>49</v>
      </c>
      <c r="D30" s="7" t="s">
        <v>73</v>
      </c>
    </row>
    <row r="31" spans="3:4" customFormat="1" ht="15.75" thickBot="1" x14ac:dyDescent="0.3">
      <c r="C31" t="s">
        <v>20</v>
      </c>
      <c r="D31" s="7" t="s">
        <v>74</v>
      </c>
    </row>
    <row r="32" spans="3:4" customFormat="1" ht="15.75" thickBot="1" x14ac:dyDescent="0.3">
      <c r="C32" t="s">
        <v>22</v>
      </c>
      <c r="D32" s="7" t="s">
        <v>75</v>
      </c>
    </row>
    <row r="33" spans="1:4" ht="15.75" thickBot="1" x14ac:dyDescent="0.3">
      <c r="C33" t="s">
        <v>50</v>
      </c>
      <c r="D33" s="7" t="s">
        <v>76</v>
      </c>
    </row>
    <row r="34" spans="1:4" ht="15.75" thickBot="1" x14ac:dyDescent="0.3">
      <c r="C34" t="s">
        <v>15</v>
      </c>
      <c r="D34" s="7" t="s">
        <v>77</v>
      </c>
    </row>
    <row r="35" spans="1:4" ht="15.75" thickBot="1" x14ac:dyDescent="0.3">
      <c r="C35" t="s">
        <v>18</v>
      </c>
      <c r="D35" s="7" t="s">
        <v>78</v>
      </c>
    </row>
    <row r="36" spans="1:4" ht="15.75" thickBot="1" x14ac:dyDescent="0.3">
      <c r="C36" t="s">
        <v>51</v>
      </c>
      <c r="D36" s="7" t="s">
        <v>79</v>
      </c>
    </row>
    <row r="37" spans="1:4" ht="15.75" thickBot="1" x14ac:dyDescent="0.3">
      <c r="C37" t="s">
        <v>21</v>
      </c>
      <c r="D37" s="7" t="s">
        <v>80</v>
      </c>
    </row>
    <row r="38" spans="1:4" ht="15.75" thickBot="1" x14ac:dyDescent="0.3">
      <c r="C38" t="s">
        <v>52</v>
      </c>
      <c r="D38" s="7" t="s">
        <v>81</v>
      </c>
    </row>
    <row r="39" spans="1:4" ht="15.75" thickBot="1" x14ac:dyDescent="0.3">
      <c r="C39" t="s">
        <v>53</v>
      </c>
      <c r="D39" s="7" t="s">
        <v>82</v>
      </c>
    </row>
    <row r="40" spans="1:4" ht="15.75" thickBot="1" x14ac:dyDescent="0.3">
      <c r="C40" t="s">
        <v>54</v>
      </c>
      <c r="D40" s="8" t="s">
        <v>83</v>
      </c>
    </row>
    <row r="41" spans="1:4" x14ac:dyDescent="0.25">
      <c r="A41" s="6" t="s">
        <v>9</v>
      </c>
      <c r="B41" t="s">
        <v>35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 Dictionary</vt:lpstr>
    </vt:vector>
  </TitlesOfParts>
  <Company>The Ohio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White</dc:creator>
  <cp:lastModifiedBy>Susie Shanlian</cp:lastModifiedBy>
  <dcterms:created xsi:type="dcterms:W3CDTF">2010-03-17T19:47:46Z</dcterms:created>
  <dcterms:modified xsi:type="dcterms:W3CDTF">2020-09-24T15:23:53Z</dcterms:modified>
</cp:coreProperties>
</file>